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 KANTOR\KANTOR 2025\RKA 2025\RKA 2026\RKA MANUAL 2026 PROGRAM\DRAFT 2026\OK\"/>
    </mc:Choice>
  </mc:AlternateContent>
  <xr:revisionPtr revIDLastSave="0" documentId="13_ncr:1_{7BF2EC80-6CC5-4E39-954E-8F10BB069554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Apel Siaga Oke" sheetId="1" r:id="rId1"/>
    <sheet name="Peningkatan Kapasitas Masy Desa" sheetId="2" state="hidden" r:id="rId2"/>
    <sheet name="Pengembangan TRC" sheetId="3" state="hidden" r:id="rId3"/>
    <sheet name="Rakornis" sheetId="4" r:id="rId4"/>
    <sheet name="Respon cepat" sheetId="5" state="hidden" r:id="rId5"/>
    <sheet name="Rapat Koordinasi Oke " sheetId="6" state="hidden" r:id="rId6"/>
    <sheet name="Patroli Kesiapsiagaan Oke" sheetId="7" state="hidden" r:id="rId7"/>
  </sheets>
  <definedNames>
    <definedName name="_xlnm.Print_Area" localSheetId="0">'Apel Siaga Oke'!$A$1:$N$95</definedName>
    <definedName name="_xlnm.Print_Area" localSheetId="6">'Patroli Kesiapsiagaan Oke'!$A$1:$N$83</definedName>
    <definedName name="_xlnm.Print_Area" localSheetId="1">'Peningkatan Kapasitas Masy Desa'!$A$1:$N$105</definedName>
    <definedName name="_xlnm.Print_Titles" localSheetId="0">'Apel Siaga Oke'!$A$26:$IV$31</definedName>
    <definedName name="_xlnm.Print_Titles" localSheetId="6">'Patroli Kesiapsiagaan Oke'!$A$26:$IV$31</definedName>
    <definedName name="_xlnm.Print_Titles" localSheetId="2">'Pengembangan TRC'!$A$26:$IV$31</definedName>
    <definedName name="_xlnm.Print_Titles" localSheetId="1">'Peningkatan Kapasitas Masy Desa'!$A$26:$IV$31</definedName>
    <definedName name="_xlnm.Print_Titles" localSheetId="3">Rakornis!$A$26:$IV$31</definedName>
    <definedName name="_xlnm.Print_Titles" localSheetId="5">'Rapat Koordinasi Oke '!$A$26:$IV$31</definedName>
    <definedName name="_xlnm.Print_Titles" localSheetId="4">'Respon cepat'!$A$26:$IV$31</definedName>
  </definedNames>
  <calcPr calcId="191029"/>
  <extLst>
    <ext uri="GoogleSheetsCustomDataVersion2">
      <go:sheetsCustomData xmlns:go="http://customooxmlschemas.google.com/" r:id="rId11" roundtripDataChecksum="RhbZTAB53u5bM1VCEnc74zQXjugccaBgoFZ6mQ8qP4A="/>
    </ext>
  </extLst>
</workbook>
</file>

<file path=xl/calcChain.xml><?xml version="1.0" encoding="utf-8"?>
<calcChain xmlns="http://schemas.openxmlformats.org/spreadsheetml/2006/main">
  <c r="N59" i="7" l="1"/>
  <c r="N58" i="7" s="1"/>
  <c r="N56" i="7"/>
  <c r="N55" i="7"/>
  <c r="N54" i="7"/>
  <c r="N53" i="7"/>
  <c r="N52" i="7"/>
  <c r="N51" i="7"/>
  <c r="N50" i="7"/>
  <c r="N49" i="7"/>
  <c r="N48" i="7"/>
  <c r="K48" i="7"/>
  <c r="N47" i="7"/>
  <c r="K47" i="7"/>
  <c r="N46" i="7"/>
  <c r="K46" i="7"/>
  <c r="N45" i="7"/>
  <c r="K45" i="7"/>
  <c r="N44" i="7"/>
  <c r="K44" i="7"/>
  <c r="N43" i="7"/>
  <c r="N42" i="7" s="1"/>
  <c r="N41" i="7" s="1"/>
  <c r="N40" i="7" s="1"/>
  <c r="K43" i="7"/>
  <c r="N38" i="7"/>
  <c r="N37" i="7"/>
  <c r="N36" i="7" s="1"/>
  <c r="N35" i="7" s="1"/>
  <c r="V173" i="6"/>
  <c r="V171" i="6"/>
  <c r="V169" i="6"/>
  <c r="V167" i="6"/>
  <c r="V165" i="6"/>
  <c r="V162" i="6"/>
  <c r="V160" i="6"/>
  <c r="V158" i="6"/>
  <c r="V156" i="6"/>
  <c r="V153" i="6"/>
  <c r="V151" i="6"/>
  <c r="V149" i="6"/>
  <c r="V147" i="6"/>
  <c r="V145" i="6"/>
  <c r="V142" i="6"/>
  <c r="V140" i="6"/>
  <c r="V138" i="6"/>
  <c r="V136" i="6"/>
  <c r="V134" i="6"/>
  <c r="V131" i="6"/>
  <c r="V129" i="6"/>
  <c r="V127" i="6"/>
  <c r="V125" i="6"/>
  <c r="V123" i="6"/>
  <c r="V120" i="6"/>
  <c r="V118" i="6"/>
  <c r="V116" i="6"/>
  <c r="V114" i="6"/>
  <c r="V112" i="6"/>
  <c r="V109" i="6"/>
  <c r="V107" i="6"/>
  <c r="V105" i="6"/>
  <c r="V103" i="6"/>
  <c r="V101" i="6"/>
  <c r="V98" i="6"/>
  <c r="V96" i="6"/>
  <c r="V94" i="6"/>
  <c r="V92" i="6"/>
  <c r="V89" i="6"/>
  <c r="V87" i="6"/>
  <c r="V85" i="6"/>
  <c r="V83" i="6"/>
  <c r="V81" i="6"/>
  <c r="V78" i="6"/>
  <c r="V76" i="6"/>
  <c r="V74" i="6"/>
  <c r="V72" i="6"/>
  <c r="V70" i="6"/>
  <c r="V67" i="6"/>
  <c r="V65" i="6"/>
  <c r="V63" i="6"/>
  <c r="V61" i="6"/>
  <c r="V59" i="6"/>
  <c r="V57" i="6"/>
  <c r="V55" i="6"/>
  <c r="V53" i="6"/>
  <c r="K51" i="6"/>
  <c r="V51" i="6" s="1"/>
  <c r="V48" i="6"/>
  <c r="N48" i="6"/>
  <c r="N45" i="6"/>
  <c r="V45" i="6" s="1"/>
  <c r="V42" i="6"/>
  <c r="V39" i="6"/>
  <c r="G329" i="5"/>
  <c r="G330" i="5" s="1"/>
  <c r="V238" i="5"/>
  <c r="V236" i="5"/>
  <c r="V234" i="5"/>
  <c r="V232" i="5"/>
  <c r="V230" i="5"/>
  <c r="V227" i="5"/>
  <c r="V225" i="5"/>
  <c r="V223" i="5"/>
  <c r="V221" i="5"/>
  <c r="V219" i="5"/>
  <c r="V216" i="5"/>
  <c r="V214" i="5"/>
  <c r="V212" i="5"/>
  <c r="V210" i="5"/>
  <c r="V208" i="5"/>
  <c r="V205" i="5"/>
  <c r="V203" i="5"/>
  <c r="V201" i="5"/>
  <c r="V199" i="5"/>
  <c r="V197" i="5"/>
  <c r="V194" i="5"/>
  <c r="V192" i="5"/>
  <c r="V190" i="5"/>
  <c r="V188" i="5"/>
  <c r="V186" i="5"/>
  <c r="V183" i="5"/>
  <c r="V181" i="5"/>
  <c r="V179" i="5"/>
  <c r="V177" i="5"/>
  <c r="V175" i="5"/>
  <c r="V171" i="5"/>
  <c r="V169" i="5"/>
  <c r="V167" i="5"/>
  <c r="V165" i="5"/>
  <c r="V163" i="5"/>
  <c r="V161" i="5"/>
  <c r="V158" i="5"/>
  <c r="V156" i="5"/>
  <c r="V154" i="5"/>
  <c r="V152" i="5"/>
  <c r="V150" i="5"/>
  <c r="V147" i="5"/>
  <c r="V145" i="5"/>
  <c r="V143" i="5"/>
  <c r="V141" i="5"/>
  <c r="V139" i="5"/>
  <c r="V136" i="5"/>
  <c r="V134" i="5"/>
  <c r="V132" i="5"/>
  <c r="V130" i="5"/>
  <c r="V128" i="5"/>
  <c r="V125" i="5"/>
  <c r="V123" i="5"/>
  <c r="V121" i="5"/>
  <c r="V119" i="5"/>
  <c r="V117" i="5"/>
  <c r="V114" i="5"/>
  <c r="V112" i="5"/>
  <c r="V110" i="5"/>
  <c r="V108" i="5"/>
  <c r="V106" i="5"/>
  <c r="V103" i="5"/>
  <c r="V101" i="5"/>
  <c r="V99" i="5"/>
  <c r="V97" i="5"/>
  <c r="V95" i="5"/>
  <c r="V92" i="5"/>
  <c r="V90" i="5"/>
  <c r="V88" i="5"/>
  <c r="V86" i="5"/>
  <c r="V84" i="5"/>
  <c r="V81" i="5"/>
  <c r="V79" i="5"/>
  <c r="V77" i="5"/>
  <c r="V75" i="5"/>
  <c r="V73" i="5"/>
  <c r="V71" i="5" s="1"/>
  <c r="V69" i="5"/>
  <c r="V67" i="5"/>
  <c r="V65" i="5"/>
  <c r="V62" i="5"/>
  <c r="N62" i="5"/>
  <c r="V59" i="5"/>
  <c r="N59" i="5"/>
  <c r="V56" i="5"/>
  <c r="V53" i="5"/>
  <c r="V51" i="5"/>
  <c r="V46" i="5"/>
  <c r="V44" i="5" s="1"/>
  <c r="V43" i="5"/>
  <c r="V42" i="5"/>
  <c r="V41" i="5"/>
  <c r="V35" i="5" s="1"/>
  <c r="V39" i="5"/>
  <c r="V38" i="5"/>
  <c r="V36" i="5"/>
  <c r="AD167" i="4"/>
  <c r="AD166" i="4"/>
  <c r="AD165" i="4"/>
  <c r="AD164" i="4"/>
  <c r="AD163" i="4"/>
  <c r="AD162" i="4"/>
  <c r="AD161" i="4"/>
  <c r="AD160" i="4"/>
  <c r="AF157" i="4"/>
  <c r="AD157" i="4"/>
  <c r="V157" i="4"/>
  <c r="AF156" i="4"/>
  <c r="AD156" i="4"/>
  <c r="V156" i="4"/>
  <c r="AF155" i="4"/>
  <c r="AD155" i="4"/>
  <c r="V155" i="4"/>
  <c r="AF154" i="4"/>
  <c r="AD154" i="4"/>
  <c r="V154" i="4"/>
  <c r="V153" i="4" s="1"/>
  <c r="AF153" i="4"/>
  <c r="AD153" i="4"/>
  <c r="AF152" i="4"/>
  <c r="AD152" i="4"/>
  <c r="V152" i="4"/>
  <c r="AF151" i="4"/>
  <c r="AD151" i="4"/>
  <c r="AF150" i="4"/>
  <c r="AD150" i="4"/>
  <c r="V150" i="4"/>
  <c r="AF149" i="4"/>
  <c r="AD149" i="4"/>
  <c r="AF148" i="4"/>
  <c r="AD148" i="4"/>
  <c r="V148" i="4"/>
  <c r="V146" i="4" s="1"/>
  <c r="V145" i="4" s="1"/>
  <c r="AF147" i="4"/>
  <c r="AD147" i="4"/>
  <c r="AF146" i="4"/>
  <c r="AD146" i="4"/>
  <c r="AD144" i="4"/>
  <c r="AD143" i="4"/>
  <c r="AD142" i="4"/>
  <c r="AD141" i="4"/>
  <c r="AD140" i="4"/>
  <c r="AD139" i="4"/>
  <c r="AD138" i="4"/>
  <c r="AD137" i="4"/>
  <c r="AD136" i="4"/>
  <c r="AD135" i="4"/>
  <c r="AD134" i="4"/>
  <c r="AD133" i="4"/>
  <c r="AD132" i="4"/>
  <c r="AD131" i="4"/>
  <c r="AD130" i="4"/>
  <c r="AD129" i="4"/>
  <c r="AD128" i="4"/>
  <c r="AD127" i="4"/>
  <c r="V127" i="4"/>
  <c r="AD126" i="4"/>
  <c r="AD125" i="4"/>
  <c r="AD124" i="4"/>
  <c r="AA124" i="4"/>
  <c r="V124" i="4"/>
  <c r="AD123" i="4"/>
  <c r="AD122" i="4"/>
  <c r="V122" i="4"/>
  <c r="V109" i="4" s="1"/>
  <c r="AD121" i="4"/>
  <c r="AD120" i="4"/>
  <c r="V120" i="4"/>
  <c r="AD119" i="4"/>
  <c r="AA119" i="4"/>
  <c r="AD118" i="4"/>
  <c r="AD117" i="4"/>
  <c r="AA117" i="4"/>
  <c r="AA127" i="4" s="1"/>
  <c r="V117" i="4"/>
  <c r="AD116" i="4"/>
  <c r="AD115" i="4"/>
  <c r="AD114" i="4"/>
  <c r="AA114" i="4"/>
  <c r="V114" i="4"/>
  <c r="AD113" i="4"/>
  <c r="AD112" i="4"/>
  <c r="AA112" i="4"/>
  <c r="AD111" i="4"/>
  <c r="V111" i="4"/>
  <c r="AD110" i="4"/>
  <c r="AD109" i="4"/>
  <c r="AD108" i="4"/>
  <c r="AD107" i="4"/>
  <c r="V107" i="4"/>
  <c r="AD106" i="4"/>
  <c r="AD105" i="4"/>
  <c r="V105" i="4"/>
  <c r="AD104" i="4"/>
  <c r="AD103" i="4"/>
  <c r="V103" i="4"/>
  <c r="AD102" i="4"/>
  <c r="AD101" i="4"/>
  <c r="V101" i="4"/>
  <c r="V98" i="4" s="1"/>
  <c r="AD100" i="4"/>
  <c r="AD99" i="4"/>
  <c r="V99" i="4"/>
  <c r="AD98" i="4"/>
  <c r="AD97" i="4"/>
  <c r="AD96" i="4"/>
  <c r="V96" i="4"/>
  <c r="AD95" i="4"/>
  <c r="AD94" i="4"/>
  <c r="V94" i="4"/>
  <c r="AD93" i="4"/>
  <c r="AD92" i="4"/>
  <c r="V92" i="4"/>
  <c r="AD91" i="4"/>
  <c r="AD90" i="4"/>
  <c r="V90" i="4"/>
  <c r="AD89" i="4"/>
  <c r="AD88" i="4"/>
  <c r="V88" i="4"/>
  <c r="AD87" i="4"/>
  <c r="V87" i="4"/>
  <c r="AD86" i="4"/>
  <c r="AF85" i="4"/>
  <c r="AD85" i="4"/>
  <c r="V82" i="4"/>
  <c r="V81" i="4"/>
  <c r="V79" i="4"/>
  <c r="V78" i="4"/>
  <c r="V73" i="4"/>
  <c r="V72" i="4"/>
  <c r="V70" i="4" s="1"/>
  <c r="V69" i="4" s="1"/>
  <c r="V67" i="4"/>
  <c r="V66" i="4"/>
  <c r="V64" i="4" s="1"/>
  <c r="V62" i="4"/>
  <c r="V61" i="4"/>
  <c r="V60" i="4" s="1"/>
  <c r="V58" i="4"/>
  <c r="V57" i="4"/>
  <c r="V56" i="4" s="1"/>
  <c r="V53" i="4"/>
  <c r="V52" i="4" s="1"/>
  <c r="V50" i="4"/>
  <c r="V49" i="4" s="1"/>
  <c r="V47" i="4"/>
  <c r="V46" i="4"/>
  <c r="V45" i="4"/>
  <c r="V44" i="4"/>
  <c r="V43" i="4"/>
  <c r="V42" i="4"/>
  <c r="V41" i="4"/>
  <c r="V40" i="4"/>
  <c r="V39" i="4"/>
  <c r="V38" i="4"/>
  <c r="G178" i="3"/>
  <c r="G179" i="3" s="1"/>
  <c r="V106" i="3"/>
  <c r="V105" i="3"/>
  <c r="V104" i="3"/>
  <c r="V86" i="3"/>
  <c r="V83" i="3"/>
  <c r="V81" i="3"/>
  <c r="V79" i="3"/>
  <c r="V76" i="3"/>
  <c r="N73" i="3"/>
  <c r="V73" i="3" s="1"/>
  <c r="V68" i="3" s="1"/>
  <c r="V67" i="3" s="1"/>
  <c r="V70" i="3"/>
  <c r="V63" i="3"/>
  <c r="V56" i="3" s="1"/>
  <c r="V61" i="3"/>
  <c r="V59" i="3"/>
  <c r="V55" i="3"/>
  <c r="V51" i="3" s="1"/>
  <c r="V49" i="3" s="1"/>
  <c r="V54" i="3"/>
  <c r="V53" i="3"/>
  <c r="V52" i="3"/>
  <c r="V48" i="3"/>
  <c r="V47" i="3"/>
  <c r="V45" i="3"/>
  <c r="V44" i="3"/>
  <c r="V42" i="3"/>
  <c r="V41" i="3"/>
  <c r="V36" i="3" s="1"/>
  <c r="V39" i="3"/>
  <c r="V38" i="3"/>
  <c r="G150" i="2"/>
  <c r="G151" i="2" s="1"/>
  <c r="K81" i="2"/>
  <c r="N81" i="2" s="1"/>
  <c r="N80" i="2"/>
  <c r="K76" i="2"/>
  <c r="N76" i="2" s="1"/>
  <c r="N75" i="2" s="1"/>
  <c r="N73" i="2"/>
  <c r="N72" i="2"/>
  <c r="N71" i="2"/>
  <c r="K71" i="2"/>
  <c r="K70" i="2"/>
  <c r="N70" i="2" s="1"/>
  <c r="N69" i="2"/>
  <c r="K69" i="2"/>
  <c r="K68" i="2"/>
  <c r="N68" i="2" s="1"/>
  <c r="N67" i="2"/>
  <c r="K67" i="2"/>
  <c r="K66" i="2"/>
  <c r="N66" i="2" s="1"/>
  <c r="N63" i="2"/>
  <c r="N62" i="2"/>
  <c r="K61" i="2"/>
  <c r="N61" i="2" s="1"/>
  <c r="K60" i="2"/>
  <c r="N60" i="2" s="1"/>
  <c r="K59" i="2"/>
  <c r="N59" i="2" s="1"/>
  <c r="K58" i="2"/>
  <c r="N58" i="2" s="1"/>
  <c r="N57" i="2"/>
  <c r="K57" i="2"/>
  <c r="K56" i="2"/>
  <c r="N56" i="2" s="1"/>
  <c r="N51" i="2"/>
  <c r="N50" i="2" s="1"/>
  <c r="N49" i="2" s="1"/>
  <c r="N47" i="2"/>
  <c r="N46" i="2"/>
  <c r="N45" i="2" s="1"/>
  <c r="K46" i="2"/>
  <c r="N44" i="2"/>
  <c r="N43" i="2"/>
  <c r="N42" i="2" s="1"/>
  <c r="N41" i="2" s="1"/>
  <c r="K39" i="2"/>
  <c r="N39" i="2" s="1"/>
  <c r="N38" i="2" s="1"/>
  <c r="N37" i="2"/>
  <c r="N36" i="2"/>
  <c r="N35" i="2"/>
  <c r="N34" i="2" s="1"/>
  <c r="N70" i="1"/>
  <c r="N69" i="1"/>
  <c r="N68" i="1"/>
  <c r="N67" i="1"/>
  <c r="N66" i="1"/>
  <c r="N65" i="1"/>
  <c r="N64" i="1"/>
  <c r="N63" i="1" s="1"/>
  <c r="N62" i="1" s="1"/>
  <c r="N60" i="1"/>
  <c r="N59" i="1"/>
  <c r="N57" i="1" s="1"/>
  <c r="N58" i="1"/>
  <c r="N55" i="1"/>
  <c r="N53" i="1" s="1"/>
  <c r="N54" i="1"/>
  <c r="N52" i="1"/>
  <c r="N51" i="1"/>
  <c r="N50" i="1" s="1"/>
  <c r="N46" i="1"/>
  <c r="N45" i="1" s="1"/>
  <c r="N42" i="1" s="1"/>
  <c r="N44" i="1"/>
  <c r="N43" i="1"/>
  <c r="N40" i="1"/>
  <c r="N39" i="1" s="1"/>
  <c r="K38" i="1"/>
  <c r="N38" i="1" s="1"/>
  <c r="N37" i="1" s="1"/>
  <c r="N34" i="1" s="1"/>
  <c r="N36" i="1"/>
  <c r="N35" i="1"/>
  <c r="V37" i="4" l="1"/>
  <c r="V36" i="4" s="1"/>
  <c r="V35" i="4" s="1"/>
  <c r="V34" i="4" s="1"/>
  <c r="N49" i="1"/>
  <c r="N55" i="2"/>
  <c r="V66" i="3"/>
  <c r="V65" i="3"/>
  <c r="V50" i="5"/>
  <c r="V37" i="6"/>
  <c r="V36" i="6" s="1"/>
  <c r="N65" i="2"/>
  <c r="N79" i="2"/>
  <c r="N78" i="2" s="1"/>
  <c r="V86" i="4"/>
  <c r="N33" i="7"/>
  <c r="V35" i="3"/>
  <c r="V34" i="3" s="1"/>
  <c r="V33" i="3" s="1"/>
  <c r="V76" i="4"/>
  <c r="V75" i="4" s="1"/>
  <c r="N56" i="1"/>
  <c r="V33" i="4" l="1"/>
  <c r="V161" i="4"/>
  <c r="V32" i="4"/>
  <c r="V32" i="6"/>
  <c r="V35" i="6"/>
  <c r="V34" i="6"/>
  <c r="V33" i="6"/>
  <c r="V193" i="6" s="1"/>
  <c r="V49" i="5"/>
  <c r="V48" i="5"/>
  <c r="V33" i="5" s="1"/>
  <c r="N54" i="2"/>
  <c r="N53" i="2" s="1"/>
  <c r="N33" i="2" s="1"/>
  <c r="N61" i="7"/>
  <c r="N32" i="7"/>
  <c r="K18" i="7" s="1"/>
  <c r="P49" i="7"/>
  <c r="V32" i="3"/>
  <c r="V108" i="3"/>
  <c r="N48" i="1"/>
  <c r="N33" i="1" s="1"/>
  <c r="V32" i="5" l="1"/>
  <c r="V259" i="5"/>
  <c r="AA36" i="4"/>
  <c r="AA37" i="4" s="1"/>
  <c r="AA33" i="4"/>
  <c r="AA65" i="4" s="1"/>
  <c r="AA57" i="4"/>
  <c r="AA32" i="4"/>
  <c r="AA154" i="4" s="1"/>
  <c r="N32" i="1"/>
  <c r="K18" i="1" s="1"/>
  <c r="N73" i="1"/>
  <c r="N32" i="2"/>
  <c r="K18" i="2" s="1"/>
  <c r="N83" i="2"/>
  <c r="P58" i="2"/>
  <c r="P55" i="2" s="1"/>
  <c r="AA157" i="4" l="1"/>
  <c r="AA155" i="4"/>
</calcChain>
</file>

<file path=xl/sharedStrings.xml><?xml version="1.0" encoding="utf-8"?>
<sst xmlns="http://schemas.openxmlformats.org/spreadsheetml/2006/main" count="2773" uniqueCount="466">
  <si>
    <t xml:space="preserve">RENCANA KERJA DAN ANGGARAN </t>
  </si>
  <si>
    <t>FORMULIR</t>
  </si>
  <si>
    <t>SATUAN KERJA PERANGKAT DAERAH</t>
  </si>
  <si>
    <t>RKA-SKPD 2.2.1</t>
  </si>
  <si>
    <t>PEMERINTAH PROVINSI RIAU</t>
  </si>
  <si>
    <t>(Pra-RKA)</t>
  </si>
  <si>
    <t>TAHUN 2021</t>
  </si>
  <si>
    <t>DOKUMEN RENCANA KERJA ANGGARAN</t>
  </si>
  <si>
    <t>Urusan Pemerintahan</t>
  </si>
  <si>
    <t>:</t>
  </si>
  <si>
    <t>3.00.05. - FUNGSI LAINNYA</t>
  </si>
  <si>
    <t>Organisasi</t>
  </si>
  <si>
    <t>3.00.05.01. - BADAN PENANGGULANGAN BENCANA DAERAH</t>
  </si>
  <si>
    <t>Program</t>
  </si>
  <si>
    <t>3.00.05.01.15 - Program Penyelenggaraan Penanggulangan Bencana</t>
  </si>
  <si>
    <t>Kegiatan</t>
  </si>
  <si>
    <t>3.00.05.01.15.023 - Apel Siaga Pengurangan Resiko Bencana</t>
  </si>
  <si>
    <t>Lokasi Kegiatan</t>
  </si>
  <si>
    <t>BPBD</t>
  </si>
  <si>
    <t>Jumlah Tahun n-1</t>
  </si>
  <si>
    <t>Rp. 0.00 (Rupaih)</t>
  </si>
  <si>
    <t>Jumlah Tahun n</t>
  </si>
  <si>
    <t>Rp.100.000.000</t>
  </si>
  <si>
    <t>(Seratus juta rupaih)</t>
  </si>
  <si>
    <t>Jumlah Tahun n+1</t>
  </si>
  <si>
    <t>Indikator &amp; Tolak Ukur Belanja Langsung</t>
  </si>
  <si>
    <t>Indikator</t>
  </si>
  <si>
    <t>Tolak Ukur Kerja</t>
  </si>
  <si>
    <t>Target Kerja</t>
  </si>
  <si>
    <t>Capaian Program</t>
  </si>
  <si>
    <t>Terlaksananya Kegiatan Apel Siaga Pengurangan Resiko Bencana di Provinsi Riau</t>
  </si>
  <si>
    <t>Masukan</t>
  </si>
  <si>
    <t>Jumlah Dana</t>
  </si>
  <si>
    <t>Keluaran</t>
  </si>
  <si>
    <t>Meningkatnya Kesiapsiagaan Pemerintah Provinsi Riau dalam Pengurangan Resiko Bencana Karhutla</t>
  </si>
  <si>
    <t>1400 orang peserta</t>
  </si>
  <si>
    <t>Hasil</t>
  </si>
  <si>
    <t xml:space="preserve">: </t>
  </si>
  <si>
    <t>Terwujudnya Kegiatan Apel Siaga Pengurangan Resiko Bencana di Provinsi Riau</t>
  </si>
  <si>
    <t>Kelompok Sasaran Kegiatan</t>
  </si>
  <si>
    <t>Kantor BPBD</t>
  </si>
  <si>
    <t>RINCIAN RENCANA KERJA DAN ANGGARAN BELANJA LANGSUNG</t>
  </si>
  <si>
    <t>MENURUT PROGRAM DAN PER KEGIATAN SATUAN KERJA PERANGKAT DAERAH</t>
  </si>
  <si>
    <t>Kode Rekening</t>
  </si>
  <si>
    <t>Uraian</t>
  </si>
  <si>
    <t>RINCIAN PERHITUNGAN</t>
  </si>
  <si>
    <t>JUMLAH</t>
  </si>
  <si>
    <t>Volume</t>
  </si>
  <si>
    <t>Satuan</t>
  </si>
  <si>
    <t>Harga Satuan</t>
  </si>
  <si>
    <t>(Rp)</t>
  </si>
  <si>
    <t>6 = (3x5)</t>
  </si>
  <si>
    <t>5.</t>
  </si>
  <si>
    <t xml:space="preserve">BELANJA </t>
  </si>
  <si>
    <t>2.</t>
  </si>
  <si>
    <t>BELANJA LANGSUNG</t>
  </si>
  <si>
    <t>2,</t>
  </si>
  <si>
    <t>02</t>
  </si>
  <si>
    <t>Belanja Bahan/Material</t>
  </si>
  <si>
    <t>02.</t>
  </si>
  <si>
    <t>10</t>
  </si>
  <si>
    <t>Belanja Dokumentasi</t>
  </si>
  <si>
    <t>Dokumentasi</t>
  </si>
  <si>
    <t>album</t>
  </si>
  <si>
    <t>17</t>
  </si>
  <si>
    <t>Belanja Bahan Publikasi</t>
  </si>
  <si>
    <t>Pembuatan Baleho Apel Siaga Karhutla ( 4 m x 30 m)</t>
  </si>
  <si>
    <t>meter</t>
  </si>
  <si>
    <t>19</t>
  </si>
  <si>
    <t>Belanja Bahan Kostum dan Perlengkapan Upacara</t>
  </si>
  <si>
    <t xml:space="preserve">Umbul-umbul Apel Siaga Karhutla </t>
  </si>
  <si>
    <t>lembar</t>
  </si>
  <si>
    <t>Belanja Sewa Perlengkapan dan Peralatan Kantor</t>
  </si>
  <si>
    <t>01</t>
  </si>
  <si>
    <t>Belanja Sewa Meja Kursi</t>
  </si>
  <si>
    <t>Sewa Meja dan Kursi Tamu Undangan Apel Siaga Karhutla</t>
  </si>
  <si>
    <t>set</t>
  </si>
  <si>
    <t>05</t>
  </si>
  <si>
    <t>Belanja Sewa Tenda</t>
  </si>
  <si>
    <t>Sewa Tenda Apel Siaga Karhutla</t>
  </si>
  <si>
    <t>11.</t>
  </si>
  <si>
    <t>Belanja Makanan dan Minuman</t>
  </si>
  <si>
    <t>Belanja Makanan dan Minuman Rapat</t>
  </si>
  <si>
    <t xml:space="preserve">Makan dan rapat Persipanan  </t>
  </si>
  <si>
    <t>Makan (15 Org x 2 Kali)</t>
  </si>
  <si>
    <t>ok</t>
  </si>
  <si>
    <t>Snack (15 Org x 2 Kali)</t>
  </si>
  <si>
    <t>Makan dan rapat Persipanan  lapangan dan pembongkaran</t>
  </si>
  <si>
    <t>Makan (20 Org x 2 Kali)</t>
  </si>
  <si>
    <t>Snack (20 Org x 2 Kali)</t>
  </si>
  <si>
    <t>04</t>
  </si>
  <si>
    <t>Belanja Makanan dan Minuman Kegiatan</t>
  </si>
  <si>
    <t>Makan dan Minuman Peserta Apel Siaga Karhutla</t>
  </si>
  <si>
    <t>Snack Apel Siaga Karhutla ( 1400 org x 1 kali)</t>
  </si>
  <si>
    <t>Makan Apel Siaga Karhutla ( 1400 org x 1 kali)</t>
  </si>
  <si>
    <t>Snack Gladi bersih Apel Siaga Karhutla ( 1000 org x 1 kali)</t>
  </si>
  <si>
    <t>69</t>
  </si>
  <si>
    <t>Belanja Jasa Kegiatan Urusan Kepegawaian serta Pendidikan dan Pelatihan</t>
  </si>
  <si>
    <t>12</t>
  </si>
  <si>
    <t>Pembawa Acara</t>
  </si>
  <si>
    <t>Honorarium Pembawa Acara Apel Siaga Karhutla</t>
  </si>
  <si>
    <t>Honorarium Komandan Apel Siaga Karhutla</t>
  </si>
  <si>
    <t>Honorarium Perwira Apel Siaga Karhutla</t>
  </si>
  <si>
    <t>Honorarium Komandan Pengerahan Pasukan Apel Siaga Karhutla</t>
  </si>
  <si>
    <t>Honorarium Komandan Perhubungan Apel Siaga Karhutla</t>
  </si>
  <si>
    <t>13</t>
  </si>
  <si>
    <t>Pembawa Doa</t>
  </si>
  <si>
    <t>Honorarium Pembaca Doa Apel Siaga Karhutla</t>
  </si>
  <si>
    <t>JUMLAH BELANJA LANGSUNG</t>
  </si>
  <si>
    <t>Pekanbaru,           Juni 2020</t>
  </si>
  <si>
    <t>KEPALA PELAKSANA</t>
  </si>
  <si>
    <t>BADAN PENANGGULANGAN BENCANA DAERAH</t>
  </si>
  <si>
    <t>PROVINSI RIAU</t>
  </si>
  <si>
    <t xml:space="preserve"> </t>
  </si>
  <si>
    <t>H. EDWAR SANGER, SH. M.Si</t>
  </si>
  <si>
    <t>NIP. 196001041987032004</t>
  </si>
  <si>
    <t>Keterangan</t>
  </si>
  <si>
    <t>Tanggal Pembahasan</t>
  </si>
  <si>
    <t>Catatan Hasil Pembahasan</t>
  </si>
  <si>
    <t>Tim Anggaran Pemerintah Daerah</t>
  </si>
  <si>
    <t>No</t>
  </si>
  <si>
    <t>Nama</t>
  </si>
  <si>
    <t>NIP</t>
  </si>
  <si>
    <t>Jabatan</t>
  </si>
  <si>
    <t>Tanda Tangan</t>
  </si>
  <si>
    <t>1</t>
  </si>
  <si>
    <t>2</t>
  </si>
  <si>
    <t>3</t>
  </si>
  <si>
    <t>3.00.05.01.15.018 -Peningkatan Kapasitas Masyarakat Desa /Kelurahan RawanBencana</t>
  </si>
  <si>
    <t>Rp. 100.000.000</t>
  </si>
  <si>
    <t>Terlaksananya Kegiatan Peningkatan Kapasitas Masyarakat Desa /Kelurahan RawanBencana</t>
  </si>
  <si>
    <t>Meningkatnya Pemahaman dan Pengetahuan Masyarakat desa/Kelurahan terhadap Daerah Rawan Bencana</t>
  </si>
  <si>
    <t>100 orang peserta</t>
  </si>
  <si>
    <t>Terwujudnya Kesiapsiagaan Masyarakat Desa/Kelurahan terhadap lingkungannya yang rawan terhadap bencana</t>
  </si>
  <si>
    <t>2 Kab/Kota</t>
  </si>
  <si>
    <t>1.</t>
  </si>
  <si>
    <t>Honorarium Non PNS</t>
  </si>
  <si>
    <t>Honorarium Pengisi Acara/Kader/Editor/Penjaga</t>
  </si>
  <si>
    <t>Pembawa Acara (2 Org )</t>
  </si>
  <si>
    <t>Ok</t>
  </si>
  <si>
    <t>Pembaca Doa (2 Org )</t>
  </si>
  <si>
    <t>09</t>
  </si>
  <si>
    <t>Belanja Dekorasi</t>
  </si>
  <si>
    <t>Pembuatan Spanduk ( 1,5 m x 5 m x 2 buah)</t>
  </si>
  <si>
    <t>bh</t>
  </si>
  <si>
    <t>Makan (10 Org x 3 Kali)</t>
  </si>
  <si>
    <t>Snack (10 Org x 3 Kali)</t>
  </si>
  <si>
    <t>Snack Acara Penigkatan Kapasitas Masy (35 Org x 2 Kali x 2 kab/kota)</t>
  </si>
  <si>
    <t>Makan Acara Penigkatan Kapasitas Masy  (35 Org x 1 Kali x 2 kab/kota)</t>
  </si>
  <si>
    <t>13.</t>
  </si>
  <si>
    <t>Belanja Pakaian Kerja</t>
  </si>
  <si>
    <t>Belanja Pakaian Kerja Lapangan</t>
  </si>
  <si>
    <t>Kaos Peserta dan Panitia Acara Peningkatan Kapasitas Masy</t>
  </si>
  <si>
    <t>lbr</t>
  </si>
  <si>
    <t>15.</t>
  </si>
  <si>
    <t>Belanja Perjalanan Dinas</t>
  </si>
  <si>
    <t>01.</t>
  </si>
  <si>
    <t>Perjalanan Dinas Dalam Daerah</t>
  </si>
  <si>
    <t>Dalam Rangka Penjajakan Pelaksanaan Acara Kegiatan</t>
  </si>
  <si>
    <t>Uang Harian Eselon III (1 Org x 3 Hari x 2 Kab/Kota)</t>
  </si>
  <si>
    <t>oh</t>
  </si>
  <si>
    <t>Uang Harian Eselon IV (1 Org x 3 Hari x 2 Kab/Kota)</t>
  </si>
  <si>
    <t>Uang Harian Non Eselon  (1 Org x 3 Hari x 2 Kab/Kota)</t>
  </si>
  <si>
    <t>Uang Penginapan Eselon III (1 Org x 2 hari x 2 Kab/Kota)</t>
  </si>
  <si>
    <t>Uang Penginapan Eselon IV (1 Org x  2 hari x 2 Kab/Kota)</t>
  </si>
  <si>
    <t>Uang Penginapan Non Eselon  (1 Org x  2 hari x 2 Kab/Kota)</t>
  </si>
  <si>
    <t>Transportasi Darat (PP) Kabupaten Bengkalis</t>
  </si>
  <si>
    <t>pp</t>
  </si>
  <si>
    <t>Transportasi Darat (PP) Kabupaten Kepulauan Meranti</t>
  </si>
  <si>
    <t>Dalam Rangka Pelaksanaan Acara Kegiatan</t>
  </si>
  <si>
    <t>Uang Harian Eselon IV (1 Org x 3 Hari x  2 Kab/Kota)</t>
  </si>
  <si>
    <t>Uang Harian Non Eselon  (3 Org x 3 Hari x 2 Kab/Kota)</t>
  </si>
  <si>
    <t>Uang Penginapan Non Eselon  (3 Org x  2 hari x 2 Kab/Kota)</t>
  </si>
  <si>
    <t>Bantuan TransportasiPanitia lokal dan Narasumber</t>
  </si>
  <si>
    <t>Bantuan Transportasi Panitia lokal (3 0rg x 2 kab/kota)</t>
  </si>
  <si>
    <t>24.</t>
  </si>
  <si>
    <t>Honorarium Tenaga Ahli/Instruktur/Narasumber/Peneliti</t>
  </si>
  <si>
    <t xml:space="preserve">Honorarium Narasumber  </t>
  </si>
  <si>
    <t>Oj</t>
  </si>
  <si>
    <t xml:space="preserve">Moderator </t>
  </si>
  <si>
    <t>Pekanbaru,         Juni 2020</t>
  </si>
  <si>
    <t>Anggaran Triwulan :</t>
  </si>
  <si>
    <t>Triwulan I</t>
  </si>
  <si>
    <t>Triwulan II</t>
  </si>
  <si>
    <t>Triwulan III</t>
  </si>
  <si>
    <t>Triwulan IV</t>
  </si>
  <si>
    <t>Jumlah</t>
  </si>
  <si>
    <t>TAHUN 2022</t>
  </si>
  <si>
    <t>RENCANA KERJA ANGGARAN</t>
  </si>
  <si>
    <t>3.00.05.01.15.007 -Rapat Koordinasi Kesiapsiagaan Bencana Se Provinsi Riau</t>
  </si>
  <si>
    <t>Rp. 180.000.000</t>
  </si>
  <si>
    <t>(Seratus delapan puluh juta rupaih)</t>
  </si>
  <si>
    <t>Indikator dan Tolak Ukur Kinerja Kegiatan</t>
  </si>
  <si>
    <t>Sub Kegiatan</t>
  </si>
  <si>
    <t>rakornis</t>
  </si>
  <si>
    <t>Sumber Pendanaan</t>
  </si>
  <si>
    <t>Lokasi</t>
  </si>
  <si>
    <t>Januari s.d. Desember</t>
  </si>
  <si>
    <t>Waktu Pelaksanaan</t>
  </si>
  <si>
    <t>Keluaran Sub Kegiatan</t>
  </si>
  <si>
    <t>(Indikator)</t>
  </si>
  <si>
    <t>(Target)</t>
  </si>
  <si>
    <t>Koefisien</t>
  </si>
  <si>
    <t>Harga</t>
  </si>
  <si>
    <t>PPN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</si>
  <si>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</si>
  <si>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</si>
  <si>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</si>
  <si>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</si>
  <si>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</si>
  <si>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</si>
  <si>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</si>
  <si>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</si>
  <si>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5.1.02.01.01.0052</t>
  </si>
  <si>
    <t>- Makanan Dan Minuman Rapat Kantor</t>
  </si>
  <si>
    <t>Pengadaan Makanan dan Minuman Acara di Kantor
Spesifikasi: Kudapan (Snack)</t>
  </si>
  <si>
    <t>20</t>
  </si>
  <si>
    <t>orang</t>
  </si>
  <si>
    <t>x</t>
  </si>
  <si>
    <t>4</t>
  </si>
  <si>
    <t>kali</t>
  </si>
  <si>
    <t>orang/kegiatan</t>
  </si>
  <si>
    <t>16000</t>
  </si>
  <si>
    <t>Pengadaan Makanan dan Minuman Acara di Kantor
Spesifikasi: Nasi Kotak</t>
  </si>
  <si>
    <t>30000</t>
  </si>
  <si>
    <t>- Makanan dan Minuman Acara Rakornis</t>
  </si>
  <si>
    <t>Pengadaan Makanan dan Minuman Acara dihotel dalam Provinsi Spesifikasi : Makan di Hotel Bintang Empat (****)</t>
  </si>
  <si>
    <t>80</t>
  </si>
  <si>
    <t>110,000</t>
  </si>
  <si>
    <t>Pengadaan Makanan dan Minuman Acara dihotel dalam Provinsi Spesifikasi : Kudapan/Snack di Hotel Bintang Empat(****)</t>
  </si>
  <si>
    <t>45,000</t>
  </si>
  <si>
    <t>- Makanan dan Minuman Acara Pembukaan</t>
  </si>
  <si>
    <t>90</t>
  </si>
  <si>
    <t>- Makanan dan Minuman Acara Penutupan</t>
  </si>
  <si>
    <t>5.1.02.02</t>
  </si>
  <si>
    <t>Belanja Jasa</t>
  </si>
  <si>
    <t>5.1.02.02.01</t>
  </si>
  <si>
    <t>Belanja Jasa Kantor</t>
  </si>
  <si>
    <t>5.1.02.02.01.0003</t>
  </si>
  <si>
    <t>Honorarium Narasumber atau Pembahas, Moderator, Pembawa Acara, dan Panitia</t>
  </si>
  <si>
    <t>Biaya Jasa Lainnya (Pembawa Acara)
Kegiatan Berskala Biasa</t>
  </si>
  <si>
    <t xml:space="preserve">orang </t>
  </si>
  <si>
    <t>orang/ jam</t>
  </si>
  <si>
    <t>200,000</t>
  </si>
  <si>
    <t>Biaya Jasa Lainnya (Pembaca Doa)
Kegiatan Berskala Biasa</t>
  </si>
  <si>
    <t>200000</t>
  </si>
  <si>
    <t>Biaya Jasa Penceramah/Penyaji/Narasumber Pejabat dan Tenaga Ahli dari Lingkup Pemerintah Daerah Kabupaten/Kota yang disetarakan
Esselon III</t>
  </si>
  <si>
    <t xml:space="preserve">3 </t>
  </si>
  <si>
    <t>jam</t>
  </si>
  <si>
    <t>800000</t>
  </si>
  <si>
    <t>Biaya Jasa Penceramah/Penyaji/Narasumber Pejabat dari Pemerintah Pusat yang disetarakan
Pejabat Eselon II/Guru Besar /yang disetarakan</t>
  </si>
  <si>
    <t>1000000</t>
  </si>
  <si>
    <t>5.1.02.02.05</t>
  </si>
  <si>
    <t>Belanja Sewa Gedung dan Bangunan</t>
  </si>
  <si>
    <t>5.1.02.02.05.0043</t>
  </si>
  <si>
    <t>Belanja Sewa Hotel</t>
  </si>
  <si>
    <t>- Kamar Panitia/Sekretariat</t>
  </si>
  <si>
    <t>Akomodasi dan sewa kamar Hotel dalam provinsi                              Spesifikasi : Pejabat Eselon IV/Golongan III</t>
  </si>
  <si>
    <t>kamar</t>
  </si>
  <si>
    <t>hari</t>
  </si>
  <si>
    <t>orang/ hari</t>
  </si>
  <si>
    <t>852,000</t>
  </si>
  <si>
    <t>- Kamar Narasumber</t>
  </si>
  <si>
    <t>Akomodasi dan sewa kamar Hotel dalam provinsi                              Spesifikasi : Golongan I/II</t>
  </si>
  <si>
    <t>- Kamar Peserta</t>
  </si>
  <si>
    <t>28</t>
  </si>
  <si>
    <t>5.1.02.04</t>
  </si>
  <si>
    <t>5.1.02.04.01</t>
  </si>
  <si>
    <t>Belanja Perjalanan Dinas Dalam Negeri</t>
  </si>
  <si>
    <t>5.1.02.04.01.0001</t>
  </si>
  <si>
    <t>Belanja Perjalanan Dinas Biasa</t>
  </si>
  <si>
    <t>[#]</t>
  </si>
  <si>
    <t>Belanja Perjalanan Dinas Luar Daerah</t>
  </si>
  <si>
    <t>[-]</t>
  </si>
  <si>
    <t>Uang Harian</t>
  </si>
  <si>
    <t xml:space="preserve">Uang Harian
Spesifikasi: Uang Harian Perjalanan Dinas Dalam Daerah (Kepala Daerah/Pimpinan DPRD, Pejabat Eselon I, Anggota DPRD/Pejabat Eselon II, Pejabat Eselon III/JFU&amp;JFT Golongan IV, Pejabat Eselon IV/JFU&amp;JFT Golongan III, JFU&amp;JFT Golongan I/II)                                         </t>
  </si>
  <si>
    <t>Orang/Hari</t>
  </si>
  <si>
    <t>Penginapan Eselon III</t>
  </si>
  <si>
    <t>Penginapan Perjalanan Dinas Luar Daerah (Pejabat Eselon III/JFU &amp; JFT Golongan IV/JFU)</t>
  </si>
  <si>
    <t>Spesifikasi : D.K.I Jakarta</t>
  </si>
  <si>
    <t>Penginapan Eselon IV/ Non Eselon</t>
  </si>
  <si>
    <t>Penginapan Perjalanan Dinas Luar Daerah (Pejabat Eselon IV/JFU &amp; JFT Golongan III/JFU &amp; JFT Golongan II/I)</t>
  </si>
  <si>
    <t>Uang Transportasi</t>
  </si>
  <si>
    <t>Biaya Taksi Perjalanan Dinas Dalam Negeri</t>
  </si>
  <si>
    <t>/</t>
  </si>
  <si>
    <t>PP</t>
  </si>
  <si>
    <t>Orang/Kali</t>
  </si>
  <si>
    <t>Spesifikasi : Riau</t>
  </si>
  <si>
    <t>Uang Transportasi Udara (Ekonomi)</t>
  </si>
  <si>
    <t>Spesifikasi : Pekanbaru - Jakarta (PP)</t>
  </si>
  <si>
    <t>- Uang Transportasi Narasumber</t>
  </si>
  <si>
    <t xml:space="preserve"> Belanja Alat/Bahan untuk Kegiatan Kantor- Bahan Cetak</t>
  </si>
  <si>
    <t>Spanduk (1x5 Meter)</t>
  </si>
  <si>
    <t>Meter</t>
  </si>
  <si>
    <t>Buah</t>
  </si>
  <si>
    <t>Baliho</t>
  </si>
  <si>
    <t>buah</t>
  </si>
  <si>
    <t>Jumlah Anggaran Sub Kegiatan:</t>
  </si>
  <si>
    <t>Rencana Penarikan Dana Per Bulan</t>
  </si>
  <si>
    <t>Januari</t>
  </si>
  <si>
    <t>Februari</t>
  </si>
  <si>
    <t>Maret</t>
  </si>
  <si>
    <t>April</t>
  </si>
  <si>
    <t xml:space="preserve">Pekanbaru, </t>
  </si>
  <si>
    <t>Mei</t>
  </si>
  <si>
    <t>Kepala Pelaksana Badan Penanggulangan Bencana Daerah</t>
  </si>
  <si>
    <t>Juni</t>
  </si>
  <si>
    <t>Juli</t>
  </si>
  <si>
    <t>Agustus</t>
  </si>
  <si>
    <t>M. EDY AFRIZAL,SE., MH</t>
  </si>
  <si>
    <t>September</t>
  </si>
  <si>
    <t>NIP. 19730421 199203 1 002</t>
  </si>
  <si>
    <t>Oktober</t>
  </si>
  <si>
    <t>November</t>
  </si>
  <si>
    <t>Desember</t>
  </si>
  <si>
    <t>TAHUN 2026</t>
  </si>
  <si>
    <t>Kerjasama Antar Lembaga dan Kemitraan dalam Penanggulangan Bencana</t>
  </si>
  <si>
    <t>PENDAPATAN ASLI DAERAH (PAD)</t>
  </si>
  <si>
    <t xml:space="preserve">Semua Kabupaten / Kota , Semua Kecamatan, Semua Kelurahan
</t>
  </si>
  <si>
    <t>SELISIH</t>
  </si>
  <si>
    <t>5.1.02.01.01.0024</t>
  </si>
  <si>
    <t>Belanja Alat/Bahan untuk Kegiatan Kantor-Alat Tulis Kantor</t>
  </si>
  <si>
    <t xml:space="preserve">[ # ] Belanja ATK Kegiatan RAKORNIS
 Sumber Dana : PENDAPATAN ASLI DAERAH (PAD) </t>
  </si>
  <si>
    <t>Ballpoint
      Spesifikasi : Uniball</t>
  </si>
  <si>
    <t>lusin</t>
  </si>
  <si>
    <t>Ballpoint
     Spesifikasi : BPT-P</t>
  </si>
  <si>
    <t>Map Gung Yu Merk Combo
     Spesifikasi : Ukuran Besar</t>
  </si>
  <si>
    <t>Zipper Bag
     Spesifikasi : Folio</t>
  </si>
  <si>
    <t>Anak Hekter
     Spesifikasi : No. 3 dan 10</t>
  </si>
  <si>
    <t>Binder Clip 
      Spesifikasi : No. 105</t>
  </si>
  <si>
    <t>kotak</t>
  </si>
  <si>
    <t>Double Tape
      Spesifikasi : 0.5 Inch</t>
  </si>
  <si>
    <t>Map Kertas
      Spesifikasi : -</t>
  </si>
  <si>
    <t>Fotocopy
      Spesifikasi : -</t>
  </si>
  <si>
    <t>Cutter 
      Spesifikasi : -</t>
  </si>
  <si>
    <t xml:space="preserve">[-] </t>
  </si>
  <si>
    <t>Cetak Banner</t>
  </si>
  <si>
    <t xml:space="preserve">Standing Banner </t>
  </si>
  <si>
    <t>Jilid Laporan Rakornis</t>
  </si>
  <si>
    <t>Jilid Laporan Kegiatan Rakornis</t>
  </si>
  <si>
    <t>buku</t>
  </si>
  <si>
    <t>Spesifikasi : Lux/Spiral</t>
  </si>
  <si>
    <t>5.1.02.01.01.0025</t>
  </si>
  <si>
    <t>Belanja Alat/Bahan untuk Kegiatan Kantor- Kertas dan Cover</t>
  </si>
  <si>
    <t>Kertas HVS
     Spesifikasi : A4, 70 Gram</t>
  </si>
  <si>
    <t>rim</t>
  </si>
  <si>
    <t>Kertas HVS
     Spesifikasi : F4, 70 Gram</t>
  </si>
  <si>
    <t>5.1.02.01.01.0026</t>
  </si>
  <si>
    <t>Belanja Alat/Bahan untuk Kegiatan Kantor- Bahan Cetak</t>
  </si>
  <si>
    <t>Cetak Backdroop</t>
  </si>
  <si>
    <t>Backdoop</t>
  </si>
  <si>
    <t xml:space="preserve">m </t>
  </si>
  <si>
    <t>0</t>
  </si>
  <si>
    <t>6</t>
  </si>
  <si>
    <t># Makanan dan Minuman Acara Rakornis</t>
  </si>
  <si>
    <t>Pengadaan Makanan dan Minuman Jamuan/Uang Makan/Kudapan (Snack) Acara di Kantor /Nasi Kotak</t>
  </si>
  <si>
    <t>100</t>
  </si>
  <si>
    <t>Hari</t>
  </si>
  <si>
    <t>Pengadaan Makanan dan Minuman Jamuan/Uang Makan/Kudapan (Snack) Acara di Kantor /Kudapan</t>
  </si>
  <si>
    <t>Pengadaan Makanan dan Minuman Acara dihotel dalam Provinsi Spesifikasi : Kudapan/Snack di Hotel Bintang Empat (****)</t>
  </si>
  <si>
    <t>5.2.02.04.01.0001</t>
  </si>
  <si>
    <t>Belanja Perjalanan Dinas Dalam Daerah</t>
  </si>
  <si>
    <t>Belanja Perjalanan Dinas Dalam Daerah Dalam Rangka Koordinasi dan Konsultasi Kegiatan Rakornis</t>
  </si>
  <si>
    <t>Spesifikasi : Uang Harian Perjalanan Dinas Dalam Daerah (Kepala Daerah/Pimpinan DPRD, Pejabat Eselon I, Anggota DPRD/Pejabat Eselon II, Pejabat Eselon III/JFU&amp;JFT Golongan IV, Pejabat Eselon IV/JFU&amp;JFT Golongan III, JFU&amp;JFT Golongan I/II)</t>
  </si>
  <si>
    <t>Biaya Penginapan</t>
  </si>
  <si>
    <t>Spesifikasi : Biaya Penginapan Perjalanan Dinas Dalam Daerah (Pejabat Eselon III/JFU &amp; JFT Golongan IV)</t>
  </si>
  <si>
    <t>Spesifikasi : Biaya Penginapan Perjalanan Dinas Dalam Daerah (Pejabat Eselon IV/JFU &amp; JFT Golongan III)</t>
  </si>
  <si>
    <t>Spesifikasi : Biaya Penginapan Perjalanan Dinas Dalam Daerah (JFU&amp;JFT Golongan I/II)</t>
  </si>
  <si>
    <t>Uang Transportasi Darat (PP) ke Kabupaten/Kota</t>
  </si>
  <si>
    <t>Spesifikasi : Pekanbaru - Dumai</t>
  </si>
  <si>
    <t>Belanja Perjalanan Dinas Dalam Daerah Dalam Rangka Pelaksanaan Kegiatan Rakornis</t>
  </si>
  <si>
    <t>Belanja Perjalanan Dinas Luar Daerah (Acara Rakortek BNPB)</t>
  </si>
  <si>
    <t>5.1.02.04.01.0004</t>
  </si>
  <si>
    <t>Belanja Perjalanan Dinas Paket Meeting Dalam Kota</t>
  </si>
  <si>
    <t>Pekanbaru,       Mei 2022</t>
  </si>
  <si>
    <t>Respon Cepat</t>
  </si>
  <si>
    <t>5.1.02.01.01.0004</t>
  </si>
  <si>
    <t>Belanja Bahan- bahan Bakar dan Pelumas</t>
  </si>
  <si>
    <t>Belanja Bahan Bakar Minyak</t>
  </si>
  <si>
    <t>Bahan Bakar Minyak       Spesifikasi : Dexilite</t>
  </si>
  <si>
    <t>2457</t>
  </si>
  <si>
    <t>Liter</t>
  </si>
  <si>
    <t>9,900</t>
  </si>
  <si>
    <t>Bahan Bakar Minyak       Spesifikasi : Pertalite</t>
  </si>
  <si>
    <t>7,650</t>
  </si>
  <si>
    <t>- Belanja Makan, Minum dan Snack Rapat</t>
  </si>
  <si>
    <t>Pengadaan Makanan dan Minuman Acara dikantor Spesifikasi : Kudapan (Snack)</t>
  </si>
  <si>
    <t>50</t>
  </si>
  <si>
    <t>16,000</t>
  </si>
  <si>
    <t>Pengadaan Makanan dan Minuman Acara dikantor Spesifikasi : Nasi Kotak</t>
  </si>
  <si>
    <t>30,000</t>
  </si>
  <si>
    <t>5.1.02.01.01.0058</t>
  </si>
  <si>
    <t>Belanja Makanan dan Minuman Aktivitas Lapangan</t>
  </si>
  <si>
    <t>- Belanja Makan dan Minum Kegiatan</t>
  </si>
  <si>
    <t>Pengadaan Makan dan Minuman Lapangan Spesifikasi : Nasi bungkus</t>
  </si>
  <si>
    <t>15</t>
  </si>
  <si>
    <t>25</t>
  </si>
  <si>
    <t>25,000</t>
  </si>
  <si>
    <t>Uang Harian Eselon III dan Eselon IV</t>
  </si>
  <si>
    <t xml:space="preserve">Uang Harian Perjalanan Dinas Luar Daerah                                                  </t>
  </si>
  <si>
    <t>Uang Harian Non Eselon</t>
  </si>
  <si>
    <t>Penginapan Non Eselon IV dan Non Eselon</t>
  </si>
  <si>
    <t>Belanja Perjalanan Dinas Dalam Daerah Pengendalian Operasi</t>
  </si>
  <si>
    <t>Kabupaten Indragiri Hilir</t>
  </si>
  <si>
    <t>Spesifikasi : Pekanbaru - Indragiri Hilir</t>
  </si>
  <si>
    <t>Kabupaten Indragiri Hulu</t>
  </si>
  <si>
    <t>Spesifikasi : Pekanbaru - Indragiri Hulu</t>
  </si>
  <si>
    <t>Kabupaten Rokan Hilir</t>
  </si>
  <si>
    <t>Spesifikasi : Pekanbaru - Rokan Hilir</t>
  </si>
  <si>
    <t>Kabupaten Meranti</t>
  </si>
  <si>
    <t>Spesifikasi : Pekanbaru - Kepulauan Meranti</t>
  </si>
  <si>
    <t>Kabupaten Bengkalis</t>
  </si>
  <si>
    <t>Spesifikasi : Pekanbaru - Bengkalis</t>
  </si>
  <si>
    <t>Kota Dumai</t>
  </si>
  <si>
    <t>Kabupaten Siak</t>
  </si>
  <si>
    <t>Spesifikasi : Pekanbaru - Siak</t>
  </si>
  <si>
    <t>Kabupaten Kampar</t>
  </si>
  <si>
    <t>Spesifikasi : Pekanbaru - Kampar</t>
  </si>
  <si>
    <t>Kabupaten Pelalawan</t>
  </si>
  <si>
    <t>Orang/kali</t>
  </si>
  <si>
    <t>Spesifikasi : Pekanbaru - Pelalawan</t>
  </si>
  <si>
    <t>Spesifikasi : Pekanbaru - Pekanbaru</t>
  </si>
  <si>
    <t>#</t>
  </si>
  <si>
    <t>Belanja Perjalanan Dinas Dalam Daerah Distribusi Logistik</t>
  </si>
  <si>
    <t>Kabupaten Kepulauan Meranti</t>
  </si>
  <si>
    <t>Spesifikasi : Pekanbaru - Meranti</t>
  </si>
  <si>
    <t>Orang/kalii</t>
  </si>
  <si>
    <t>Kabupaten Rokan Hulu</t>
  </si>
  <si>
    <t>Spesifikasi : Pekanbaru - Rokan Hulu</t>
  </si>
  <si>
    <t>Uang Harian Eselon IV</t>
  </si>
  <si>
    <t>Uang Harian Perjalanan Dinas Luar Daerah                                                  Spesifikasi : D.K.I Jakarta</t>
  </si>
  <si>
    <t>Penginapan Eselon IV</t>
  </si>
  <si>
    <t>Penginapan Non Eselon</t>
  </si>
  <si>
    <t>Kabupaten Kuantan Singingi</t>
  </si>
  <si>
    <t>Spesifikasi : Pekanbaru - Kuantan Singingi</t>
  </si>
  <si>
    <t>3.00.05.01.15.020 -Patroli Kesiapsiagaan Dalam Penaggulangan Bencana Daerah</t>
  </si>
  <si>
    <t>(Seratus  juta rupaih)</t>
  </si>
  <si>
    <t>Terlaksananya Kegiatan Patroli Kesiapsiagaan Dalam Penaggulangan Bencana Daerah</t>
  </si>
  <si>
    <t>Terpantaunya lokasi rawan bencana karhutla di provinsi riau</t>
  </si>
  <si>
    <t>50 Lokasi Rawan Bencana Karhutla</t>
  </si>
  <si>
    <t>Berkurangnya titik api di daerah rawat bencana kebakaran hutan dan lahan di provinsi riau</t>
  </si>
  <si>
    <t>8 Kab/Kota</t>
  </si>
  <si>
    <t>Makan</t>
  </si>
  <si>
    <t xml:space="preserve">Snack </t>
  </si>
  <si>
    <t>Patroli Darat Kesiapsiagaan Penaggulangan Bencana di Daerah Rawan Bencana</t>
  </si>
  <si>
    <t>Uang Harian Eselon III (1 Org x 4 Hari x 5 lokasi)</t>
  </si>
  <si>
    <t>Uang Harian Eselon IV (1 Org x 4 Hari x 9 lokasi))</t>
  </si>
  <si>
    <t>Uang Harian Non Eselon  (1 Org x 4 Hari x 9 lokasi)</t>
  </si>
  <si>
    <t>Uang Penginapan Eselon III (1 Org x 3 hari x 5 lokasi)</t>
  </si>
  <si>
    <t>Uang Penginapan Eselon IV (1 Org x 3 hari x 9 lokasi)</t>
  </si>
  <si>
    <t>Uang Penginapan Non Eselon  (3 Org x 3 hari x 9 lokasi)</t>
  </si>
  <si>
    <t>Transpotasi Pku-Bengkalis PP (3 Org x 2 kali)</t>
  </si>
  <si>
    <t>Transportasi Pku-Rohil PP ( 3 Org x 2 kali)</t>
  </si>
  <si>
    <t>Transportasi Pku-Inhil PP ( 3 org)</t>
  </si>
  <si>
    <t>Trasportasi Pku-Kep. Meranti PP ( 2 Org )</t>
  </si>
  <si>
    <t>Trasnportasi Pku-Dumai PP ( 2 org)</t>
  </si>
  <si>
    <t>Transportasi Pku-Siak PP ( 2 Org)</t>
  </si>
  <si>
    <t>Transportasi Pku-Inhu PP ( 2 org)</t>
  </si>
  <si>
    <t>Transportasi Pku-Pelalawan PP ( 2 Org)</t>
  </si>
  <si>
    <t xml:space="preserve">Patroli Udara Kesiapsiagaan Penaggulangan Bencana </t>
  </si>
  <si>
    <t>Bantuan Trasportasi Lokal Petugas ( 2 org x 30 kali)</t>
  </si>
  <si>
    <t>Pekanbaru,          Juni 2020</t>
  </si>
  <si>
    <t>KEPALA BIDANG</t>
  </si>
  <si>
    <t>PENCEGAHAN DAN KESIAPSIAGAAN</t>
  </si>
  <si>
    <t>Drs. KAMARUZAMAN</t>
  </si>
  <si>
    <t>NIP. 19670529 199303 1 003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</si>
</sst>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[Red]#,##0"/>
    <numFmt numFmtId="165" formatCode="_(&quot;Rp&quot;* #,##0.00_);_(&quot;Rp&quot;* \(#,##0.00\);_(&quot;Rp&quot;* &quot;-&quot;??_);_(@_)"/>
    <numFmt numFmtId="166" formatCode="_(&quot;Rp&quot;* #,##0_);_(&quot;Rp&quot;* \(#,##0\);_(&quot;Rp&quot;* &quot;-&quot;??_);_(@_)"/>
    <numFmt numFmtId="167" formatCode="_([$Rp-421]* #,##0.00_);_([$Rp-421]* \(#,##0.00\);_([$Rp-421]* &quot;-&quot;??_);_(@_)"/>
    <numFmt numFmtId="168" formatCode="_([$Rp-421]* #,##0_);_([$Rp-421]* \(#,##0\);_([$Rp-421]* &quot;-&quot;_);_(@_)"/>
    <numFmt numFmtId="169" formatCode="_(* #,##0_);_(* \(#,##0\);_(* &quot;-&quot;??_);_(@_)"/>
    <numFmt numFmtId="170" formatCode="_-[$Rp-421]* #,##0.00_-;\-[$Rp-421]* #,##0.00_-;_-[$Rp-421]* &quot;-&quot;??_-;_-@"/>
  </numFmts>
  <fonts count="50" x14ac:knownFonts="1">
    <font>
      <sz val="11"/>
      <color rgb="FF000000"/>
      <name val="Calibri"/>
      <scheme val="minor"/>
    </font>
    <font>
      <sz val="11"/>
      <color theme="1"/>
      <name val="Calibri"/>
      <family val="2"/>
    </font>
    <font>
      <b/>
      <sz val="12"/>
      <color theme="1"/>
      <name val="Arial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28"/>
      <color theme="1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ahoma"/>
      <family val="2"/>
    </font>
    <font>
      <b/>
      <sz val="9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Tahoma"/>
      <family val="2"/>
    </font>
    <font>
      <sz val="8"/>
      <color theme="1"/>
      <name val="Tahoma"/>
      <family val="2"/>
    </font>
    <font>
      <sz val="12"/>
      <color theme="1"/>
      <name val="Tahoma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Arial Narrow"/>
      <family val="2"/>
    </font>
    <font>
      <sz val="9"/>
      <color rgb="FFDD0806"/>
      <name val="Arial Narrow"/>
      <family val="2"/>
    </font>
    <font>
      <b/>
      <sz val="8"/>
      <color rgb="FFDD0806"/>
      <name val="Arial"/>
      <family val="2"/>
    </font>
    <font>
      <b/>
      <u/>
      <sz val="8"/>
      <color theme="1"/>
      <name val="Arial"/>
      <family val="2"/>
    </font>
    <font>
      <b/>
      <sz val="9"/>
      <color theme="1"/>
      <name val="Arial Narrow"/>
      <family val="2"/>
    </font>
    <font>
      <u/>
      <sz val="8"/>
      <color theme="1"/>
      <name val="Arial"/>
      <family val="2"/>
    </font>
    <font>
      <u/>
      <sz val="8"/>
      <color theme="1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u/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9"/>
      <color rgb="FF99CC00"/>
      <name val="Arial"/>
      <family val="2"/>
    </font>
    <font>
      <sz val="8"/>
      <color rgb="FF99CC00"/>
      <name val="Arial"/>
      <family val="2"/>
    </font>
    <font>
      <b/>
      <sz val="9"/>
      <color rgb="FF99CC00"/>
      <name val="Arial"/>
      <family val="2"/>
    </font>
    <font>
      <b/>
      <i/>
      <sz val="10"/>
      <color theme="1"/>
      <name val="Arial Narrow"/>
      <family val="2"/>
    </font>
    <font>
      <sz val="10"/>
      <color rgb="FFDD0806"/>
      <name val="Calibri"/>
      <family val="2"/>
    </font>
    <font>
      <sz val="10"/>
      <color rgb="FFFF0000"/>
      <name val="Arial Narrow"/>
      <family val="2"/>
    </font>
    <font>
      <sz val="11"/>
      <color rgb="FFFF0000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Arial Narrow"/>
      <family val="2"/>
    </font>
    <font>
      <sz val="9"/>
      <color rgb="FFFF0000"/>
      <name val="Arial Narrow"/>
      <family val="2"/>
    </font>
    <font>
      <sz val="9"/>
      <color rgb="FFFF0000"/>
      <name val="Calibri"/>
      <family val="2"/>
    </font>
    <font>
      <b/>
      <sz val="9"/>
      <color rgb="FFFF0000"/>
      <name val="Calibri"/>
      <family val="2"/>
    </font>
    <font>
      <sz val="8"/>
      <color rgb="FFFF0000"/>
      <name val="Calibri"/>
      <family val="2"/>
    </font>
    <font>
      <b/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17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000000"/>
      </bottom>
      <diagonal/>
    </border>
    <border>
      <left/>
      <right/>
      <top style="thin">
        <color rgb="FF7F7F7F"/>
      </top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 style="medium">
        <color rgb="FF000000"/>
      </right>
      <top style="thin">
        <color rgb="FF7F7F7F"/>
      </top>
      <bottom/>
      <diagonal/>
    </border>
    <border>
      <left style="medium">
        <color rgb="FF000000"/>
      </left>
      <right style="thin">
        <color rgb="FF000000"/>
      </right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7F7F7F"/>
      </top>
      <bottom/>
      <diagonal/>
    </border>
    <border>
      <left/>
      <right style="thin">
        <color rgb="FF000000"/>
      </right>
      <top style="thin">
        <color rgb="FF7F7F7F"/>
      </top>
      <bottom/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4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4" fillId="2" borderId="21" xfId="0" applyFont="1" applyFill="1" applyBorder="1"/>
    <xf numFmtId="0" fontId="4" fillId="2" borderId="22" xfId="0" applyFont="1" applyFill="1" applyBorder="1"/>
    <xf numFmtId="0" fontId="5" fillId="2" borderId="9" xfId="0" applyFont="1" applyFill="1" applyBorder="1"/>
    <xf numFmtId="0" fontId="5" fillId="2" borderId="8" xfId="0" applyFont="1" applyFill="1" applyBorder="1"/>
    <xf numFmtId="38" fontId="5" fillId="2" borderId="8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vertical="center"/>
    </xf>
    <xf numFmtId="164" fontId="7" fillId="2" borderId="23" xfId="0" applyNumberFormat="1" applyFont="1" applyFill="1" applyBorder="1"/>
    <xf numFmtId="0" fontId="6" fillId="2" borderId="24" xfId="0" applyFont="1" applyFill="1" applyBorder="1" applyAlignment="1">
      <alignment vertical="center" wrapText="1"/>
    </xf>
    <xf numFmtId="0" fontId="8" fillId="2" borderId="8" xfId="0" applyFont="1" applyFill="1" applyBorder="1"/>
    <xf numFmtId="0" fontId="8" fillId="2" borderId="30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vertical="center"/>
    </xf>
    <xf numFmtId="0" fontId="8" fillId="2" borderId="35" xfId="0" applyFont="1" applyFill="1" applyBorder="1" applyAlignment="1">
      <alignment horizontal="left" vertical="center"/>
    </xf>
    <xf numFmtId="0" fontId="8" fillId="2" borderId="36" xfId="0" applyFont="1" applyFill="1" applyBorder="1" applyAlignment="1">
      <alignment vertical="center"/>
    </xf>
    <xf numFmtId="38" fontId="8" fillId="2" borderId="36" xfId="0" applyNumberFormat="1" applyFont="1" applyFill="1" applyBorder="1" applyAlignment="1">
      <alignment horizontal="center" vertical="center"/>
    </xf>
    <xf numFmtId="164" fontId="8" fillId="2" borderId="36" xfId="0" applyNumberFormat="1" applyFont="1" applyFill="1" applyBorder="1" applyAlignment="1">
      <alignment vertical="center"/>
    </xf>
    <xf numFmtId="0" fontId="8" fillId="2" borderId="37" xfId="0" applyFont="1" applyFill="1" applyBorder="1" applyAlignment="1">
      <alignment vertical="center"/>
    </xf>
    <xf numFmtId="38" fontId="8" fillId="2" borderId="35" xfId="0" applyNumberFormat="1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vertical="center"/>
    </xf>
    <xf numFmtId="164" fontId="8" fillId="2" borderId="35" xfId="0" applyNumberFormat="1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165" fontId="8" fillId="2" borderId="35" xfId="0" applyNumberFormat="1" applyFont="1" applyFill="1" applyBorder="1" applyAlignment="1">
      <alignment vertical="center"/>
    </xf>
    <xf numFmtId="0" fontId="5" fillId="2" borderId="43" xfId="0" applyFont="1" applyFill="1" applyBorder="1" applyAlignment="1">
      <alignment horizontal="left" vertical="center"/>
    </xf>
    <xf numFmtId="0" fontId="5" fillId="2" borderId="35" xfId="0" applyFont="1" applyFill="1" applyBorder="1" applyAlignment="1">
      <alignment horizontal="left" vertical="center"/>
    </xf>
    <xf numFmtId="0" fontId="8" fillId="2" borderId="46" xfId="0" applyFont="1" applyFill="1" applyBorder="1" applyAlignment="1">
      <alignment horizontal="left" vertical="center"/>
    </xf>
    <xf numFmtId="165" fontId="8" fillId="2" borderId="46" xfId="0" applyNumberFormat="1" applyFont="1" applyFill="1" applyBorder="1" applyAlignment="1">
      <alignment vertical="center"/>
    </xf>
    <xf numFmtId="166" fontId="8" fillId="2" borderId="46" xfId="0" applyNumberFormat="1" applyFont="1" applyFill="1" applyBorder="1" applyAlignment="1">
      <alignment vertical="center"/>
    </xf>
    <xf numFmtId="0" fontId="8" fillId="2" borderId="46" xfId="0" applyFont="1" applyFill="1" applyBorder="1" applyAlignment="1">
      <alignment vertical="center"/>
    </xf>
    <xf numFmtId="38" fontId="8" fillId="2" borderId="46" xfId="0" applyNumberFormat="1" applyFont="1" applyFill="1" applyBorder="1" applyAlignment="1">
      <alignment horizontal="center" vertical="center"/>
    </xf>
    <xf numFmtId="164" fontId="8" fillId="2" borderId="46" xfId="0" applyNumberFormat="1" applyFont="1" applyFill="1" applyBorder="1" applyAlignment="1">
      <alignment vertical="center"/>
    </xf>
    <xf numFmtId="0" fontId="8" fillId="2" borderId="47" xfId="0" applyFont="1" applyFill="1" applyBorder="1" applyAlignment="1">
      <alignment vertical="center"/>
    </xf>
    <xf numFmtId="0" fontId="11" fillId="2" borderId="8" xfId="0" applyFont="1" applyFill="1" applyBorder="1"/>
    <xf numFmtId="0" fontId="12" fillId="2" borderId="23" xfId="0" applyFont="1" applyFill="1" applyBorder="1" applyAlignment="1">
      <alignment horizontal="left" vertical="top"/>
    </xf>
    <xf numFmtId="0" fontId="12" fillId="2" borderId="30" xfId="0" applyFont="1" applyFill="1" applyBorder="1" applyAlignment="1">
      <alignment vertical="top" wrapText="1"/>
    </xf>
    <xf numFmtId="9" fontId="12" fillId="2" borderId="23" xfId="0" applyNumberFormat="1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vertical="top" wrapText="1"/>
    </xf>
    <xf numFmtId="0" fontId="13" fillId="2" borderId="8" xfId="0" applyFont="1" applyFill="1" applyBorder="1" applyAlignment="1">
      <alignment vertical="top"/>
    </xf>
    <xf numFmtId="0" fontId="12" fillId="2" borderId="50" xfId="0" applyFont="1" applyFill="1" applyBorder="1" applyAlignment="1">
      <alignment horizontal="left" vertical="top"/>
    </xf>
    <xf numFmtId="0" fontId="12" fillId="2" borderId="35" xfId="0" applyFont="1" applyFill="1" applyBorder="1" applyAlignment="1">
      <alignment vertical="top"/>
    </xf>
    <xf numFmtId="3" fontId="12" fillId="2" borderId="50" xfId="0" applyNumberFormat="1" applyFont="1" applyFill="1" applyBorder="1" applyAlignment="1">
      <alignment vertical="top"/>
    </xf>
    <xf numFmtId="0" fontId="12" fillId="2" borderId="42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2" borderId="35" xfId="0" applyFont="1" applyFill="1" applyBorder="1" applyAlignment="1">
      <alignment vertical="top" wrapText="1"/>
    </xf>
    <xf numFmtId="0" fontId="12" fillId="2" borderId="43" xfId="0" applyFont="1" applyFill="1" applyBorder="1" applyAlignment="1">
      <alignment horizontal="left" vertical="top"/>
    </xf>
    <xf numFmtId="0" fontId="12" fillId="2" borderId="35" xfId="0" applyFont="1" applyFill="1" applyBorder="1" applyAlignment="1">
      <alignment horizontal="left" vertical="top"/>
    </xf>
    <xf numFmtId="0" fontId="14" fillId="2" borderId="30" xfId="0" applyFont="1" applyFill="1" applyBorder="1" applyAlignment="1">
      <alignment vertical="top" wrapText="1"/>
    </xf>
    <xf numFmtId="0" fontId="14" fillId="2" borderId="30" xfId="0" applyFont="1" applyFill="1" applyBorder="1" applyAlignment="1">
      <alignment vertical="top"/>
    </xf>
    <xf numFmtId="0" fontId="14" fillId="2" borderId="23" xfId="0" applyFont="1" applyFill="1" applyBorder="1" applyAlignment="1">
      <alignment vertical="top"/>
    </xf>
    <xf numFmtId="0" fontId="14" fillId="2" borderId="24" xfId="0" applyFont="1" applyFill="1" applyBorder="1" applyAlignment="1">
      <alignment vertical="top"/>
    </xf>
    <xf numFmtId="0" fontId="14" fillId="2" borderId="8" xfId="0" applyFont="1" applyFill="1" applyBorder="1"/>
    <xf numFmtId="0" fontId="12" fillId="2" borderId="50" xfId="0" applyFont="1" applyFill="1" applyBorder="1" applyAlignment="1">
      <alignment vertical="center" wrapText="1"/>
    </xf>
    <xf numFmtId="0" fontId="15" fillId="2" borderId="8" xfId="0" applyFont="1" applyFill="1" applyBorder="1"/>
    <xf numFmtId="38" fontId="5" fillId="2" borderId="82" xfId="0" applyNumberFormat="1" applyFont="1" applyFill="1" applyBorder="1" applyAlignment="1">
      <alignment horizontal="center" vertical="center" wrapText="1"/>
    </xf>
    <xf numFmtId="0" fontId="5" fillId="2" borderId="83" xfId="0" applyFont="1" applyFill="1" applyBorder="1" applyAlignment="1">
      <alignment horizontal="center" vertical="center" wrapText="1"/>
    </xf>
    <xf numFmtId="164" fontId="5" fillId="2" borderId="84" xfId="0" applyNumberFormat="1" applyFont="1" applyFill="1" applyBorder="1" applyAlignment="1">
      <alignment horizontal="center" vertical="center" wrapText="1"/>
    </xf>
    <xf numFmtId="0" fontId="5" fillId="2" borderId="85" xfId="0" applyFont="1" applyFill="1" applyBorder="1" applyAlignment="1">
      <alignment horizontal="center" vertical="center" wrapText="1"/>
    </xf>
    <xf numFmtId="0" fontId="12" fillId="2" borderId="8" xfId="0" applyFont="1" applyFill="1" applyBorder="1"/>
    <xf numFmtId="49" fontId="10" fillId="2" borderId="86" xfId="0" applyNumberFormat="1" applyFont="1" applyFill="1" applyBorder="1" applyAlignment="1">
      <alignment horizontal="center"/>
    </xf>
    <xf numFmtId="49" fontId="10" fillId="2" borderId="87" xfId="0" applyNumberFormat="1" applyFont="1" applyFill="1" applyBorder="1" applyAlignment="1">
      <alignment horizontal="center"/>
    </xf>
    <xf numFmtId="49" fontId="17" fillId="2" borderId="87" xfId="0" applyNumberFormat="1" applyFont="1" applyFill="1" applyBorder="1" applyAlignment="1">
      <alignment horizontal="center"/>
    </xf>
    <xf numFmtId="49" fontId="18" fillId="2" borderId="86" xfId="0" applyNumberFormat="1" applyFont="1" applyFill="1" applyBorder="1" applyAlignment="1">
      <alignment vertical="top"/>
    </xf>
    <xf numFmtId="0" fontId="19" fillId="2" borderId="87" xfId="0" applyFont="1" applyFill="1" applyBorder="1" applyAlignment="1">
      <alignment vertical="top"/>
    </xf>
    <xf numFmtId="0" fontId="16" fillId="2" borderId="87" xfId="0" applyFont="1" applyFill="1" applyBorder="1" applyAlignment="1">
      <alignment horizontal="left" vertical="center"/>
    </xf>
    <xf numFmtId="0" fontId="16" fillId="2" borderId="88" xfId="0" applyFont="1" applyFill="1" applyBorder="1" applyAlignment="1">
      <alignment horizontal="left" vertical="center"/>
    </xf>
    <xf numFmtId="0" fontId="20" fillId="2" borderId="89" xfId="0" applyFont="1" applyFill="1" applyBorder="1" applyAlignment="1">
      <alignment horizontal="center" vertical="center"/>
    </xf>
    <xf numFmtId="0" fontId="21" fillId="2" borderId="90" xfId="0" applyFont="1" applyFill="1" applyBorder="1" applyAlignment="1">
      <alignment horizontal="center" vertical="center"/>
    </xf>
    <xf numFmtId="39" fontId="20" fillId="2" borderId="91" xfId="0" applyNumberFormat="1" applyFont="1" applyFill="1" applyBorder="1" applyAlignment="1">
      <alignment vertical="center"/>
    </xf>
    <xf numFmtId="3" fontId="20" fillId="2" borderId="88" xfId="0" applyNumberFormat="1" applyFont="1" applyFill="1" applyBorder="1" applyAlignment="1">
      <alignment vertical="center"/>
    </xf>
    <xf numFmtId="49" fontId="10" fillId="2" borderId="92" xfId="0" applyNumberFormat="1" applyFont="1" applyFill="1" applyBorder="1" applyAlignment="1">
      <alignment horizontal="center"/>
    </xf>
    <xf numFmtId="49" fontId="10" fillId="2" borderId="93" xfId="0" applyNumberFormat="1" applyFont="1" applyFill="1" applyBorder="1" applyAlignment="1">
      <alignment horizontal="center"/>
    </xf>
    <xf numFmtId="49" fontId="17" fillId="2" borderId="93" xfId="0" applyNumberFormat="1" applyFont="1" applyFill="1" applyBorder="1" applyAlignment="1">
      <alignment horizontal="center"/>
    </xf>
    <xf numFmtId="49" fontId="18" fillId="2" borderId="92" xfId="0" applyNumberFormat="1" applyFont="1" applyFill="1" applyBorder="1" applyAlignment="1">
      <alignment vertical="top"/>
    </xf>
    <xf numFmtId="0" fontId="19" fillId="2" borderId="93" xfId="0" applyFont="1" applyFill="1" applyBorder="1" applyAlignment="1">
      <alignment vertical="top"/>
    </xf>
    <xf numFmtId="0" fontId="16" fillId="2" borderId="93" xfId="0" applyFont="1" applyFill="1" applyBorder="1" applyAlignment="1">
      <alignment horizontal="left" vertical="center"/>
    </xf>
    <xf numFmtId="0" fontId="16" fillId="2" borderId="94" xfId="0" applyFont="1" applyFill="1" applyBorder="1" applyAlignment="1">
      <alignment horizontal="left" vertical="center"/>
    </xf>
    <xf numFmtId="0" fontId="20" fillId="2" borderId="92" xfId="0" applyFont="1" applyFill="1" applyBorder="1" applyAlignment="1">
      <alignment horizontal="center" vertical="center"/>
    </xf>
    <xf numFmtId="0" fontId="21" fillId="2" borderId="95" xfId="0" applyFont="1" applyFill="1" applyBorder="1" applyAlignment="1">
      <alignment horizontal="center" vertical="center"/>
    </xf>
    <xf numFmtId="39" fontId="20" fillId="2" borderId="96" xfId="0" applyNumberFormat="1" applyFont="1" applyFill="1" applyBorder="1" applyAlignment="1">
      <alignment vertical="center"/>
    </xf>
    <xf numFmtId="3" fontId="20" fillId="2" borderId="94" xfId="0" applyNumberFormat="1" applyFont="1" applyFill="1" applyBorder="1" applyAlignment="1">
      <alignment vertical="center"/>
    </xf>
    <xf numFmtId="49" fontId="10" fillId="3" borderId="92" xfId="0" applyNumberFormat="1" applyFont="1" applyFill="1" applyBorder="1" applyAlignment="1">
      <alignment horizontal="center"/>
    </xf>
    <xf numFmtId="49" fontId="10" fillId="3" borderId="93" xfId="0" applyNumberFormat="1" applyFont="1" applyFill="1" applyBorder="1" applyAlignment="1">
      <alignment horizontal="center"/>
    </xf>
    <xf numFmtId="49" fontId="17" fillId="3" borderId="93" xfId="0" applyNumberFormat="1" applyFont="1" applyFill="1" applyBorder="1" applyAlignment="1">
      <alignment horizontal="center"/>
    </xf>
    <xf numFmtId="49" fontId="18" fillId="3" borderId="92" xfId="0" applyNumberFormat="1" applyFont="1" applyFill="1" applyBorder="1" applyAlignment="1">
      <alignment vertical="top"/>
    </xf>
    <xf numFmtId="0" fontId="19" fillId="3" borderId="93" xfId="0" applyFont="1" applyFill="1" applyBorder="1" applyAlignment="1">
      <alignment vertical="top"/>
    </xf>
    <xf numFmtId="0" fontId="16" fillId="3" borderId="93" xfId="0" applyFont="1" applyFill="1" applyBorder="1" applyAlignment="1">
      <alignment horizontal="left" vertical="center"/>
    </xf>
    <xf numFmtId="0" fontId="16" fillId="3" borderId="94" xfId="0" applyFont="1" applyFill="1" applyBorder="1" applyAlignment="1">
      <alignment horizontal="left" vertical="center"/>
    </xf>
    <xf numFmtId="0" fontId="22" fillId="3" borderId="92" xfId="0" applyFont="1" applyFill="1" applyBorder="1" applyAlignment="1">
      <alignment horizontal="center" vertical="center"/>
    </xf>
    <xf numFmtId="0" fontId="23" fillId="3" borderId="95" xfId="0" applyFont="1" applyFill="1" applyBorder="1" applyAlignment="1">
      <alignment horizontal="center" vertical="center"/>
    </xf>
    <xf numFmtId="3" fontId="22" fillId="3" borderId="96" xfId="0" applyNumberFormat="1" applyFont="1" applyFill="1" applyBorder="1" applyAlignment="1">
      <alignment vertical="center"/>
    </xf>
    <xf numFmtId="3" fontId="20" fillId="3" borderId="94" xfId="0" applyNumberFormat="1" applyFont="1" applyFill="1" applyBorder="1" applyAlignment="1">
      <alignment vertical="center"/>
    </xf>
    <xf numFmtId="43" fontId="12" fillId="2" borderId="8" xfId="0" applyNumberFormat="1" applyFont="1" applyFill="1" applyBorder="1"/>
    <xf numFmtId="0" fontId="22" fillId="2" borderId="92" xfId="0" applyFont="1" applyFill="1" applyBorder="1" applyAlignment="1">
      <alignment horizontal="center" vertical="center"/>
    </xf>
    <xf numFmtId="0" fontId="23" fillId="2" borderId="95" xfId="0" applyFont="1" applyFill="1" applyBorder="1" applyAlignment="1">
      <alignment horizontal="center" vertical="center"/>
    </xf>
    <xf numFmtId="3" fontId="22" fillId="2" borderId="96" xfId="0" applyNumberFormat="1" applyFont="1" applyFill="1" applyBorder="1" applyAlignment="1">
      <alignment vertical="center"/>
    </xf>
    <xf numFmtId="49" fontId="24" fillId="2" borderId="92" xfId="0" applyNumberFormat="1" applyFont="1" applyFill="1" applyBorder="1" applyAlignment="1">
      <alignment vertical="top"/>
    </xf>
    <xf numFmtId="3" fontId="22" fillId="2" borderId="94" xfId="0" applyNumberFormat="1" applyFont="1" applyFill="1" applyBorder="1" applyAlignment="1">
      <alignment vertical="center"/>
    </xf>
    <xf numFmtId="0" fontId="18" fillId="3" borderId="92" xfId="0" applyFont="1" applyFill="1" applyBorder="1" applyAlignment="1">
      <alignment horizontal="left"/>
    </xf>
    <xf numFmtId="0" fontId="19" fillId="3" borderId="93" xfId="0" applyFont="1" applyFill="1" applyBorder="1" applyAlignment="1">
      <alignment horizontal="left" vertical="top"/>
    </xf>
    <xf numFmtId="0" fontId="19" fillId="3" borderId="93" xfId="0" applyFont="1" applyFill="1" applyBorder="1"/>
    <xf numFmtId="0" fontId="19" fillId="3" borderId="94" xfId="0" applyFont="1" applyFill="1" applyBorder="1"/>
    <xf numFmtId="0" fontId="22" fillId="3" borderId="92" xfId="0" applyFont="1" applyFill="1" applyBorder="1" applyAlignment="1">
      <alignment horizontal="center" vertical="top"/>
    </xf>
    <xf numFmtId="0" fontId="22" fillId="3" borderId="95" xfId="0" applyFont="1" applyFill="1" applyBorder="1" applyAlignment="1">
      <alignment horizontal="center" vertical="top"/>
    </xf>
    <xf numFmtId="3" fontId="22" fillId="3" borderId="96" xfId="0" applyNumberFormat="1" applyFont="1" applyFill="1" applyBorder="1" applyAlignment="1">
      <alignment horizontal="right" vertical="center"/>
    </xf>
    <xf numFmtId="3" fontId="20" fillId="3" borderId="94" xfId="0" applyNumberFormat="1" applyFont="1" applyFill="1" applyBorder="1"/>
    <xf numFmtId="49" fontId="17" fillId="2" borderId="92" xfId="0" applyNumberFormat="1" applyFont="1" applyFill="1" applyBorder="1" applyAlignment="1">
      <alignment horizontal="center"/>
    </xf>
    <xf numFmtId="0" fontId="24" fillId="2" borderId="92" xfId="0" applyFont="1" applyFill="1" applyBorder="1" applyAlignment="1">
      <alignment horizontal="left"/>
    </xf>
    <xf numFmtId="0" fontId="19" fillId="2" borderId="93" xfId="0" applyFont="1" applyFill="1" applyBorder="1" applyAlignment="1">
      <alignment horizontal="left" vertical="top"/>
    </xf>
    <xf numFmtId="0" fontId="19" fillId="2" borderId="93" xfId="0" applyFont="1" applyFill="1" applyBorder="1"/>
    <xf numFmtId="0" fontId="19" fillId="2" borderId="94" xfId="0" applyFont="1" applyFill="1" applyBorder="1"/>
    <xf numFmtId="0" fontId="22" fillId="2" borderId="92" xfId="0" applyFont="1" applyFill="1" applyBorder="1" applyAlignment="1">
      <alignment horizontal="center" vertical="top"/>
    </xf>
    <xf numFmtId="0" fontId="22" fillId="2" borderId="95" xfId="0" applyFont="1" applyFill="1" applyBorder="1" applyAlignment="1">
      <alignment horizontal="center" vertical="top"/>
    </xf>
    <xf numFmtId="3" fontId="22" fillId="2" borderId="96" xfId="0" applyNumberFormat="1" applyFont="1" applyFill="1" applyBorder="1" applyAlignment="1">
      <alignment horizontal="right" vertical="center"/>
    </xf>
    <xf numFmtId="3" fontId="20" fillId="2" borderId="94" xfId="0" applyNumberFormat="1" applyFont="1" applyFill="1" applyBorder="1"/>
    <xf numFmtId="3" fontId="22" fillId="2" borderId="94" xfId="0" applyNumberFormat="1" applyFont="1" applyFill="1" applyBorder="1"/>
    <xf numFmtId="0" fontId="18" fillId="2" borderId="92" xfId="0" applyFont="1" applyFill="1" applyBorder="1" applyAlignment="1">
      <alignment horizontal="left"/>
    </xf>
    <xf numFmtId="0" fontId="25" fillId="2" borderId="93" xfId="0" applyFont="1" applyFill="1" applyBorder="1" applyAlignment="1">
      <alignment horizontal="left" vertical="top"/>
    </xf>
    <xf numFmtId="0" fontId="25" fillId="2" borderId="93" xfId="0" applyFont="1" applyFill="1" applyBorder="1"/>
    <xf numFmtId="0" fontId="25" fillId="2" borderId="94" xfId="0" applyFont="1" applyFill="1" applyBorder="1"/>
    <xf numFmtId="0" fontId="25" fillId="2" borderId="93" xfId="0" applyFont="1" applyFill="1" applyBorder="1" applyAlignment="1">
      <alignment vertical="top"/>
    </xf>
    <xf numFmtId="0" fontId="26" fillId="2" borderId="93" xfId="0" applyFont="1" applyFill="1" applyBorder="1" applyAlignment="1">
      <alignment horizontal="left" vertical="center"/>
    </xf>
    <xf numFmtId="49" fontId="17" fillId="2" borderId="9" xfId="0" applyNumberFormat="1" applyFont="1" applyFill="1" applyBorder="1" applyAlignment="1">
      <alignment horizontal="center"/>
    </xf>
    <xf numFmtId="49" fontId="17" fillId="2" borderId="8" xfId="0" applyNumberFormat="1" applyFont="1" applyFill="1" applyBorder="1" applyAlignment="1">
      <alignment horizontal="center"/>
    </xf>
    <xf numFmtId="49" fontId="24" fillId="2" borderId="9" xfId="0" applyNumberFormat="1" applyFont="1" applyFill="1" applyBorder="1" applyAlignment="1">
      <alignment vertical="top"/>
    </xf>
    <xf numFmtId="0" fontId="25" fillId="2" borderId="8" xfId="0" applyFont="1" applyFill="1" applyBorder="1" applyAlignment="1">
      <alignment vertical="top"/>
    </xf>
    <xf numFmtId="0" fontId="26" fillId="2" borderId="8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left" vertical="center"/>
    </xf>
    <xf numFmtId="0" fontId="16" fillId="2" borderId="22" xfId="0" applyFont="1" applyFill="1" applyBorder="1" applyAlignment="1">
      <alignment horizontal="left" vertical="center"/>
    </xf>
    <xf numFmtId="0" fontId="22" fillId="2" borderId="9" xfId="0" applyFont="1" applyFill="1" applyBorder="1" applyAlignment="1">
      <alignment horizontal="center" vertical="center"/>
    </xf>
    <xf numFmtId="0" fontId="23" fillId="2" borderId="97" xfId="0" applyFont="1" applyFill="1" applyBorder="1" applyAlignment="1">
      <alignment horizontal="center" vertical="center"/>
    </xf>
    <xf numFmtId="3" fontId="22" fillId="2" borderId="98" xfId="0" applyNumberFormat="1" applyFont="1" applyFill="1" applyBorder="1" applyAlignment="1">
      <alignment vertical="center"/>
    </xf>
    <xf numFmtId="3" fontId="22" fillId="2" borderId="22" xfId="0" applyNumberFormat="1" applyFont="1" applyFill="1" applyBorder="1" applyAlignment="1">
      <alignment vertical="center"/>
    </xf>
    <xf numFmtId="49" fontId="17" fillId="2" borderId="99" xfId="0" applyNumberFormat="1" applyFont="1" applyFill="1" applyBorder="1" applyAlignment="1">
      <alignment horizontal="center"/>
    </xf>
    <xf numFmtId="49" fontId="17" fillId="2" borderId="100" xfId="0" applyNumberFormat="1" applyFont="1" applyFill="1" applyBorder="1" applyAlignment="1">
      <alignment horizontal="center"/>
    </xf>
    <xf numFmtId="0" fontId="24" fillId="2" borderId="101" xfId="0" applyFont="1" applyFill="1" applyBorder="1" applyAlignment="1">
      <alignment horizontal="left"/>
    </xf>
    <xf numFmtId="0" fontId="19" fillId="2" borderId="102" xfId="0" applyFont="1" applyFill="1" applyBorder="1" applyAlignment="1">
      <alignment horizontal="left" vertical="top"/>
    </xf>
    <xf numFmtId="0" fontId="19" fillId="2" borderId="102" xfId="0" applyFont="1" applyFill="1" applyBorder="1"/>
    <xf numFmtId="0" fontId="19" fillId="2" borderId="85" xfId="0" applyFont="1" applyFill="1" applyBorder="1"/>
    <xf numFmtId="0" fontId="22" fillId="2" borderId="101" xfId="0" applyFont="1" applyFill="1" applyBorder="1" applyAlignment="1">
      <alignment horizontal="center" vertical="top"/>
    </xf>
    <xf numFmtId="0" fontId="22" fillId="2" borderId="83" xfId="0" applyFont="1" applyFill="1" applyBorder="1" applyAlignment="1">
      <alignment horizontal="center" vertical="top"/>
    </xf>
    <xf numFmtId="3" fontId="22" fillId="2" borderId="84" xfId="0" applyNumberFormat="1" applyFont="1" applyFill="1" applyBorder="1" applyAlignment="1">
      <alignment horizontal="right" vertical="center"/>
    </xf>
    <xf numFmtId="37" fontId="22" fillId="2" borderId="85" xfId="0" applyNumberFormat="1" applyFont="1" applyFill="1" applyBorder="1"/>
    <xf numFmtId="37" fontId="18" fillId="2" borderId="106" xfId="0" applyNumberFormat="1" applyFont="1" applyFill="1" applyBorder="1" applyAlignment="1">
      <alignment vertical="center"/>
    </xf>
    <xf numFmtId="49" fontId="16" fillId="2" borderId="9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vertical="center"/>
    </xf>
    <xf numFmtId="0" fontId="16" fillId="2" borderId="2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center" vertical="center"/>
    </xf>
    <xf numFmtId="39" fontId="16" fillId="2" borderId="2" xfId="0" applyNumberFormat="1" applyFont="1" applyFill="1" applyBorder="1" applyAlignment="1">
      <alignment horizontal="center" vertical="center"/>
    </xf>
    <xf numFmtId="39" fontId="16" fillId="2" borderId="107" xfId="0" applyNumberFormat="1" applyFont="1" applyFill="1" applyBorder="1" applyAlignment="1">
      <alignment vertical="center"/>
    </xf>
    <xf numFmtId="0" fontId="12" fillId="2" borderId="8" xfId="0" applyFont="1" applyFill="1" applyBorder="1" applyAlignment="1">
      <alignment horizontal="center"/>
    </xf>
    <xf numFmtId="0" fontId="12" fillId="2" borderId="22" xfId="0" applyFont="1" applyFill="1" applyBorder="1" applyAlignment="1">
      <alignment horizontal="center"/>
    </xf>
    <xf numFmtId="0" fontId="8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horizontal="center"/>
    </xf>
    <xf numFmtId="0" fontId="16" fillId="2" borderId="22" xfId="0" applyFont="1" applyFill="1" applyBorder="1" applyAlignment="1">
      <alignment horizontal="center"/>
    </xf>
    <xf numFmtId="49" fontId="16" fillId="2" borderId="108" xfId="0" applyNumberFormat="1" applyFont="1" applyFill="1" applyBorder="1" applyAlignment="1">
      <alignment horizontal="center" vertical="center"/>
    </xf>
    <xf numFmtId="49" fontId="16" fillId="2" borderId="30" xfId="0" applyNumberFormat="1" applyFont="1" applyFill="1" applyBorder="1" applyAlignment="1">
      <alignment horizontal="center" vertical="center"/>
    </xf>
    <xf numFmtId="0" fontId="16" fillId="2" borderId="30" xfId="0" applyFont="1" applyFill="1" applyBorder="1" applyAlignment="1">
      <alignment vertical="center"/>
    </xf>
    <xf numFmtId="0" fontId="12" fillId="2" borderId="30" xfId="0" applyFont="1" applyFill="1" applyBorder="1" applyAlignment="1">
      <alignment horizontal="center"/>
    </xf>
    <xf numFmtId="0" fontId="12" fillId="2" borderId="24" xfId="0" applyFont="1" applyFill="1" applyBorder="1" applyAlignment="1">
      <alignment horizontal="center"/>
    </xf>
    <xf numFmtId="49" fontId="12" fillId="2" borderId="43" xfId="0" applyNumberFormat="1" applyFont="1" applyFill="1" applyBorder="1" applyAlignment="1">
      <alignment vertical="center"/>
    </xf>
    <xf numFmtId="49" fontId="12" fillId="2" borderId="35" xfId="0" applyNumberFormat="1" applyFont="1" applyFill="1" applyBorder="1" applyAlignment="1">
      <alignment vertical="center"/>
    </xf>
    <xf numFmtId="0" fontId="12" fillId="2" borderId="35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vertical="center"/>
    </xf>
    <xf numFmtId="0" fontId="12" fillId="2" borderId="42" xfId="0" applyFont="1" applyFill="1" applyBorder="1" applyAlignment="1">
      <alignment vertical="center"/>
    </xf>
    <xf numFmtId="49" fontId="12" fillId="2" borderId="9" xfId="0" applyNumberFormat="1" applyFont="1" applyFill="1" applyBorder="1" applyAlignment="1">
      <alignment vertical="center"/>
    </xf>
    <xf numFmtId="49" fontId="12" fillId="2" borderId="8" xfId="0" applyNumberFormat="1" applyFont="1" applyFill="1" applyBorder="1" applyAlignment="1">
      <alignment vertical="center"/>
    </xf>
    <xf numFmtId="0" fontId="12" fillId="2" borderId="8" xfId="0" applyFont="1" applyFill="1" applyBorder="1" applyAlignment="1">
      <alignment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vertical="center"/>
    </xf>
    <xf numFmtId="49" fontId="16" fillId="2" borderId="109" xfId="0" applyNumberFormat="1" applyFont="1" applyFill="1" applyBorder="1" applyAlignment="1">
      <alignment vertical="center"/>
    </xf>
    <xf numFmtId="49" fontId="16" fillId="2" borderId="110" xfId="0" applyNumberFormat="1" applyFont="1" applyFill="1" applyBorder="1" applyAlignment="1">
      <alignment vertical="center"/>
    </xf>
    <xf numFmtId="49" fontId="16" fillId="2" borderId="2" xfId="0" applyNumberFormat="1" applyFont="1" applyFill="1" applyBorder="1" applyAlignment="1">
      <alignment vertical="center"/>
    </xf>
    <xf numFmtId="49" fontId="16" fillId="2" borderId="106" xfId="0" applyNumberFormat="1" applyFont="1" applyFill="1" applyBorder="1" applyAlignment="1">
      <alignment vertical="center"/>
    </xf>
    <xf numFmtId="49" fontId="16" fillId="2" borderId="115" xfId="0" applyNumberFormat="1" applyFont="1" applyFill="1" applyBorder="1" applyAlignment="1">
      <alignment horizontal="center" vertical="center"/>
    </xf>
    <xf numFmtId="49" fontId="16" fillId="2" borderId="116" xfId="0" applyNumberFormat="1" applyFont="1" applyFill="1" applyBorder="1" applyAlignment="1">
      <alignment vertical="center"/>
    </xf>
    <xf numFmtId="0" fontId="16" fillId="2" borderId="118" xfId="0" applyFont="1" applyFill="1" applyBorder="1" applyAlignment="1">
      <alignment horizontal="center" vertical="center"/>
    </xf>
    <xf numFmtId="49" fontId="12" fillId="2" borderId="50" xfId="0" applyNumberFormat="1" applyFont="1" applyFill="1" applyBorder="1" applyAlignment="1">
      <alignment vertical="center"/>
    </xf>
    <xf numFmtId="0" fontId="12" fillId="2" borderId="50" xfId="0" applyFont="1" applyFill="1" applyBorder="1" applyAlignment="1">
      <alignment vertical="center"/>
    </xf>
    <xf numFmtId="0" fontId="12" fillId="2" borderId="119" xfId="0" applyFont="1" applyFill="1" applyBorder="1" applyAlignment="1">
      <alignment vertical="center"/>
    </xf>
    <xf numFmtId="0" fontId="12" fillId="2" borderId="120" xfId="0" applyFont="1" applyFill="1" applyBorder="1" applyAlignment="1">
      <alignment vertical="center"/>
    </xf>
    <xf numFmtId="49" fontId="12" fillId="2" borderId="123" xfId="0" applyNumberFormat="1" applyFont="1" applyFill="1" applyBorder="1" applyAlignment="1">
      <alignment vertical="center"/>
    </xf>
    <xf numFmtId="49" fontId="12" fillId="2" borderId="124" xfId="0" applyNumberFormat="1" applyFont="1" applyFill="1" applyBorder="1" applyAlignment="1">
      <alignment vertical="center"/>
    </xf>
    <xf numFmtId="0" fontId="12" fillId="2" borderId="124" xfId="0" applyFont="1" applyFill="1" applyBorder="1" applyAlignment="1">
      <alignment vertical="center"/>
    </xf>
    <xf numFmtId="0" fontId="12" fillId="2" borderId="123" xfId="0" applyFont="1" applyFill="1" applyBorder="1" applyAlignment="1">
      <alignment vertical="center"/>
    </xf>
    <xf numFmtId="0" fontId="12" fillId="2" borderId="125" xfId="0" applyFont="1" applyFill="1" applyBorder="1" applyAlignment="1">
      <alignment vertical="center"/>
    </xf>
    <xf numFmtId="0" fontId="12" fillId="2" borderId="102" xfId="0" applyFont="1" applyFill="1" applyBorder="1" applyAlignment="1">
      <alignment horizontal="center" vertical="center"/>
    </xf>
    <xf numFmtId="0" fontId="12" fillId="2" borderId="102" xfId="0" applyFont="1" applyFill="1" applyBorder="1" applyAlignment="1">
      <alignment vertical="center"/>
    </xf>
    <xf numFmtId="0" fontId="12" fillId="2" borderId="126" xfId="0" applyFont="1" applyFill="1" applyBorder="1" applyAlignment="1">
      <alignment vertical="center"/>
    </xf>
    <xf numFmtId="9" fontId="14" fillId="2" borderId="50" xfId="0" applyNumberFormat="1" applyFont="1" applyFill="1" applyBorder="1" applyAlignment="1">
      <alignment horizontal="left" vertical="center" wrapText="1"/>
    </xf>
    <xf numFmtId="0" fontId="14" fillId="2" borderId="42" xfId="0" applyFont="1" applyFill="1" applyBorder="1" applyAlignment="1">
      <alignment vertical="top" wrapText="1"/>
    </xf>
    <xf numFmtId="0" fontId="28" fillId="2" borderId="93" xfId="0" applyFont="1" applyFill="1" applyBorder="1" applyAlignment="1">
      <alignment horizontal="left" vertical="top"/>
    </xf>
    <xf numFmtId="41" fontId="12" fillId="2" borderId="8" xfId="0" applyNumberFormat="1" applyFont="1" applyFill="1" applyBorder="1"/>
    <xf numFmtId="0" fontId="22" fillId="2" borderId="93" xfId="0" applyFont="1" applyFill="1" applyBorder="1" applyAlignment="1">
      <alignment horizontal="center" vertical="top"/>
    </xf>
    <xf numFmtId="167" fontId="1" fillId="2" borderId="8" xfId="0" applyNumberFormat="1" applyFont="1" applyFill="1" applyBorder="1"/>
    <xf numFmtId="167" fontId="1" fillId="2" borderId="30" xfId="0" applyNumberFormat="1" applyFont="1" applyFill="1" applyBorder="1"/>
    <xf numFmtId="0" fontId="12" fillId="2" borderId="23" xfId="0" applyFont="1" applyFill="1" applyBorder="1" applyAlignment="1">
      <alignment horizontal="left" vertical="center"/>
    </xf>
    <xf numFmtId="0" fontId="12" fillId="2" borderId="50" xfId="0" applyFont="1" applyFill="1" applyBorder="1" applyAlignment="1">
      <alignment horizontal="left" vertical="center"/>
    </xf>
    <xf numFmtId="0" fontId="12" fillId="2" borderId="46" xfId="0" applyFont="1" applyFill="1" applyBorder="1" applyAlignment="1">
      <alignment vertical="center"/>
    </xf>
    <xf numFmtId="0" fontId="29" fillId="2" borderId="46" xfId="0" applyFont="1" applyFill="1" applyBorder="1" applyAlignment="1">
      <alignment vertical="center"/>
    </xf>
    <xf numFmtId="0" fontId="12" fillId="2" borderId="108" xfId="0" applyFont="1" applyFill="1" applyBorder="1" applyAlignment="1">
      <alignment vertical="top"/>
    </xf>
    <xf numFmtId="0" fontId="12" fillId="2" borderId="30" xfId="0" applyFont="1" applyFill="1" applyBorder="1" applyAlignment="1">
      <alignment vertical="top"/>
    </xf>
    <xf numFmtId="0" fontId="12" fillId="2" borderId="128" xfId="0" applyFont="1" applyFill="1" applyBorder="1" applyAlignment="1">
      <alignment vertical="top"/>
    </xf>
    <xf numFmtId="0" fontId="12" fillId="2" borderId="8" xfId="0" applyFont="1" applyFill="1" applyBorder="1" applyAlignment="1">
      <alignment vertical="center" wrapText="1"/>
    </xf>
    <xf numFmtId="38" fontId="5" fillId="2" borderId="84" xfId="0" applyNumberFormat="1" applyFont="1" applyFill="1" applyBorder="1" applyAlignment="1">
      <alignment horizontal="center" vertical="center" wrapText="1"/>
    </xf>
    <xf numFmtId="0" fontId="5" fillId="2" borderId="84" xfId="0" applyFont="1" applyFill="1" applyBorder="1" applyAlignment="1">
      <alignment horizontal="center" vertical="center" wrapText="1"/>
    </xf>
    <xf numFmtId="168" fontId="31" fillId="2" borderId="107" xfId="0" applyNumberFormat="1" applyFont="1" applyFill="1" applyBorder="1" applyAlignment="1">
      <alignment vertical="center"/>
    </xf>
    <xf numFmtId="168" fontId="31" fillId="2" borderId="42" xfId="0" applyNumberFormat="1" applyFont="1" applyFill="1" applyBorder="1" applyAlignment="1">
      <alignment vertical="center"/>
    </xf>
    <xf numFmtId="49" fontId="10" fillId="2" borderId="43" xfId="0" applyNumberFormat="1" applyFont="1" applyFill="1" applyBorder="1" applyAlignment="1">
      <alignment horizontal="left"/>
    </xf>
    <xf numFmtId="49" fontId="10" fillId="2" borderId="35" xfId="0" applyNumberFormat="1" applyFont="1" applyFill="1" applyBorder="1" applyAlignment="1">
      <alignment horizontal="left"/>
    </xf>
    <xf numFmtId="49" fontId="18" fillId="2" borderId="50" xfId="0" applyNumberFormat="1" applyFont="1" applyFill="1" applyBorder="1" applyAlignment="1">
      <alignment horizontal="left" vertical="top"/>
    </xf>
    <xf numFmtId="49" fontId="18" fillId="2" borderId="35" xfId="0" applyNumberFormat="1" applyFont="1" applyFill="1" applyBorder="1" applyAlignment="1">
      <alignment horizontal="left" vertical="top"/>
    </xf>
    <xf numFmtId="49" fontId="18" fillId="2" borderId="119" xfId="0" applyNumberFormat="1" applyFont="1" applyFill="1" applyBorder="1" applyAlignment="1">
      <alignment horizontal="left" vertical="top"/>
    </xf>
    <xf numFmtId="49" fontId="18" fillId="2" borderId="35" xfId="0" applyNumberFormat="1" applyFont="1" applyFill="1" applyBorder="1" applyAlignment="1">
      <alignment horizontal="left" vertical="top" wrapText="1"/>
    </xf>
    <xf numFmtId="49" fontId="24" fillId="2" borderId="50" xfId="0" applyNumberFormat="1" applyFont="1" applyFill="1" applyBorder="1" applyAlignment="1">
      <alignment horizontal="left" vertical="center"/>
    </xf>
    <xf numFmtId="49" fontId="24" fillId="2" borderId="35" xfId="0" applyNumberFormat="1" applyFont="1" applyFill="1" applyBorder="1" applyAlignment="1">
      <alignment horizontal="left" vertical="center"/>
    </xf>
    <xf numFmtId="49" fontId="24" fillId="2" borderId="119" xfId="0" applyNumberFormat="1" applyFont="1" applyFill="1" applyBorder="1" applyAlignment="1">
      <alignment horizontal="left" vertical="center"/>
    </xf>
    <xf numFmtId="49" fontId="24" fillId="2" borderId="134" xfId="0" applyNumberFormat="1" applyFont="1" applyFill="1" applyBorder="1" applyAlignment="1">
      <alignment horizontal="left" vertical="center"/>
    </xf>
    <xf numFmtId="168" fontId="32" fillId="2" borderId="42" xfId="0" applyNumberFormat="1" applyFont="1" applyFill="1" applyBorder="1" applyAlignment="1">
      <alignment vertical="center"/>
    </xf>
    <xf numFmtId="49" fontId="24" fillId="2" borderId="50" xfId="0" applyNumberFormat="1" applyFont="1" applyFill="1" applyBorder="1" applyAlignment="1">
      <alignment horizontal="left" vertical="top"/>
    </xf>
    <xf numFmtId="49" fontId="24" fillId="2" borderId="35" xfId="0" applyNumberFormat="1" applyFont="1" applyFill="1" applyBorder="1" applyAlignment="1">
      <alignment horizontal="left" vertical="top"/>
    </xf>
    <xf numFmtId="49" fontId="24" fillId="2" borderId="119" xfId="0" applyNumberFormat="1" applyFont="1" applyFill="1" applyBorder="1" applyAlignment="1">
      <alignment horizontal="left" vertical="top"/>
    </xf>
    <xf numFmtId="49" fontId="24" fillId="2" borderId="134" xfId="0" applyNumberFormat="1" applyFont="1" applyFill="1" applyBorder="1" applyAlignment="1">
      <alignment horizontal="left" vertical="top"/>
    </xf>
    <xf numFmtId="49" fontId="18" fillId="2" borderId="21" xfId="0" applyNumberFormat="1" applyFont="1" applyFill="1" applyBorder="1" applyAlignment="1">
      <alignment vertical="center"/>
    </xf>
    <xf numFmtId="168" fontId="31" fillId="2" borderId="22" xfId="0" applyNumberFormat="1" applyFont="1" applyFill="1" applyBorder="1" applyAlignment="1">
      <alignment vertical="center"/>
    </xf>
    <xf numFmtId="0" fontId="18" fillId="2" borderId="50" xfId="0" applyFont="1" applyFill="1" applyBorder="1" applyAlignment="1">
      <alignment horizontal="left" vertical="center"/>
    </xf>
    <xf numFmtId="0" fontId="18" fillId="2" borderId="35" xfId="0" applyFont="1" applyFill="1" applyBorder="1" applyAlignment="1">
      <alignment vertical="top"/>
    </xf>
    <xf numFmtId="168" fontId="18" fillId="2" borderId="42" xfId="0" applyNumberFormat="1" applyFont="1" applyFill="1" applyBorder="1" applyAlignment="1">
      <alignment vertical="top"/>
    </xf>
    <xf numFmtId="0" fontId="19" fillId="2" borderId="135" xfId="0" applyFont="1" applyFill="1" applyBorder="1"/>
    <xf numFmtId="0" fontId="19" fillId="2" borderId="145" xfId="0" applyFont="1" applyFill="1" applyBorder="1"/>
    <xf numFmtId="0" fontId="24" fillId="2" borderId="23" xfId="0" applyFont="1" applyFill="1" applyBorder="1" applyAlignment="1">
      <alignment horizontal="left"/>
    </xf>
    <xf numFmtId="0" fontId="24" fillId="2" borderId="30" xfId="0" applyFont="1" applyFill="1" applyBorder="1" applyAlignment="1">
      <alignment horizontal="left" vertical="top"/>
    </xf>
    <xf numFmtId="0" fontId="24" fillId="2" borderId="30" xfId="0" applyFont="1" applyFill="1" applyBorder="1"/>
    <xf numFmtId="0" fontId="24" fillId="2" borderId="128" xfId="0" applyFont="1" applyFill="1" applyBorder="1"/>
    <xf numFmtId="0" fontId="19" fillId="2" borderId="149" xfId="0" applyFont="1" applyFill="1" applyBorder="1"/>
    <xf numFmtId="0" fontId="24" fillId="2" borderId="21" xfId="0" applyFont="1" applyFill="1" applyBorder="1" applyAlignment="1">
      <alignment horizontal="left"/>
    </xf>
    <xf numFmtId="0" fontId="24" fillId="2" borderId="8" xfId="0" applyFont="1" applyFill="1" applyBorder="1" applyAlignment="1">
      <alignment horizontal="left" vertical="top"/>
    </xf>
    <xf numFmtId="0" fontId="24" fillId="2" borderId="8" xfId="0" applyFont="1" applyFill="1" applyBorder="1"/>
    <xf numFmtId="0" fontId="24" fillId="2" borderId="98" xfId="0" applyFont="1" applyFill="1" applyBorder="1"/>
    <xf numFmtId="49" fontId="17" fillId="2" borderId="98" xfId="0" applyNumberFormat="1" applyFont="1" applyFill="1" applyBorder="1" applyAlignment="1">
      <alignment horizontal="center"/>
    </xf>
    <xf numFmtId="0" fontId="18" fillId="2" borderId="50" xfId="0" applyFont="1" applyFill="1" applyBorder="1" applyAlignment="1">
      <alignment horizontal="left"/>
    </xf>
    <xf numFmtId="0" fontId="24" fillId="2" borderId="35" xfId="0" applyFont="1" applyFill="1" applyBorder="1" applyAlignment="1">
      <alignment horizontal="left" vertical="top"/>
    </xf>
    <xf numFmtId="0" fontId="24" fillId="2" borderId="35" xfId="0" applyFont="1" applyFill="1" applyBorder="1"/>
    <xf numFmtId="0" fontId="24" fillId="2" borderId="119" xfId="0" applyFont="1" applyFill="1" applyBorder="1"/>
    <xf numFmtId="0" fontId="22" fillId="2" borderId="21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22" fillId="2" borderId="98" xfId="0" applyFont="1" applyFill="1" applyBorder="1" applyAlignment="1">
      <alignment horizontal="center" vertical="center"/>
    </xf>
    <xf numFmtId="41" fontId="22" fillId="2" borderId="97" xfId="0" applyNumberFormat="1" applyFont="1" applyFill="1" applyBorder="1" applyAlignment="1">
      <alignment horizontal="center" vertical="center"/>
    </xf>
    <xf numFmtId="3" fontId="22" fillId="2" borderId="97" xfId="0" applyNumberFormat="1" applyFont="1" applyFill="1" applyBorder="1" applyAlignment="1">
      <alignment horizontal="center" vertical="center"/>
    </xf>
    <xf numFmtId="168" fontId="22" fillId="2" borderId="153" xfId="0" applyNumberFormat="1" applyFont="1" applyFill="1" applyBorder="1" applyAlignment="1">
      <alignment horizontal="center" vertical="center"/>
    </xf>
    <xf numFmtId="0" fontId="22" fillId="2" borderId="96" xfId="0" applyFont="1" applyFill="1" applyBorder="1" applyAlignment="1">
      <alignment horizontal="center" vertical="top"/>
    </xf>
    <xf numFmtId="0" fontId="24" fillId="2" borderId="9" xfId="0" applyFont="1" applyFill="1" applyBorder="1" applyAlignment="1">
      <alignment horizontal="left"/>
    </xf>
    <xf numFmtId="0" fontId="19" fillId="2" borderId="8" xfId="0" applyFont="1" applyFill="1" applyBorder="1" applyAlignment="1">
      <alignment horizontal="left" vertical="top"/>
    </xf>
    <xf numFmtId="0" fontId="19" fillId="2" borderId="8" xfId="0" applyFont="1" applyFill="1" applyBorder="1"/>
    <xf numFmtId="0" fontId="19" fillId="2" borderId="22" xfId="0" applyFont="1" applyFill="1" applyBorder="1"/>
    <xf numFmtId="0" fontId="22" fillId="2" borderId="9" xfId="0" applyFont="1" applyFill="1" applyBorder="1" applyAlignment="1">
      <alignment horizontal="center" vertical="top"/>
    </xf>
    <xf numFmtId="0" fontId="22" fillId="2" borderId="8" xfId="0" applyFont="1" applyFill="1" applyBorder="1" applyAlignment="1">
      <alignment horizontal="center" vertical="top"/>
    </xf>
    <xf numFmtId="0" fontId="22" fillId="2" borderId="97" xfId="0" applyFont="1" applyFill="1" applyBorder="1" applyAlignment="1">
      <alignment horizontal="center" vertical="top"/>
    </xf>
    <xf numFmtId="0" fontId="22" fillId="2" borderId="98" xfId="0" applyFont="1" applyFill="1" applyBorder="1" applyAlignment="1">
      <alignment horizontal="center" vertical="top"/>
    </xf>
    <xf numFmtId="3" fontId="22" fillId="2" borderId="98" xfId="0" applyNumberFormat="1" applyFont="1" applyFill="1" applyBorder="1" applyAlignment="1">
      <alignment horizontal="right" vertical="center"/>
    </xf>
    <xf numFmtId="37" fontId="22" fillId="2" borderId="22" xfId="0" applyNumberFormat="1" applyFont="1" applyFill="1" applyBorder="1"/>
    <xf numFmtId="49" fontId="17" fillId="2" borderId="50" xfId="0" applyNumberFormat="1" applyFont="1" applyFill="1" applyBorder="1" applyAlignment="1">
      <alignment horizontal="center"/>
    </xf>
    <xf numFmtId="49" fontId="17" fillId="2" borderId="35" xfId="0" applyNumberFormat="1" applyFont="1" applyFill="1" applyBorder="1" applyAlignment="1">
      <alignment horizontal="center"/>
    </xf>
    <xf numFmtId="49" fontId="17" fillId="2" borderId="119" xfId="0" applyNumberFormat="1" applyFont="1" applyFill="1" applyBorder="1" applyAlignment="1">
      <alignment horizontal="center"/>
    </xf>
    <xf numFmtId="0" fontId="18" fillId="2" borderId="35" xfId="0" applyFont="1" applyFill="1" applyBorder="1" applyAlignment="1">
      <alignment horizontal="left"/>
    </xf>
    <xf numFmtId="0" fontId="28" fillId="2" borderId="35" xfId="0" applyFont="1" applyFill="1" applyBorder="1" applyAlignment="1">
      <alignment horizontal="left" vertical="top"/>
    </xf>
    <xf numFmtId="0" fontId="19" fillId="2" borderId="35" xfId="0" applyFont="1" applyFill="1" applyBorder="1"/>
    <xf numFmtId="0" fontId="19" fillId="2" borderId="119" xfId="0" applyFont="1" applyFill="1" applyBorder="1"/>
    <xf numFmtId="0" fontId="22" fillId="2" borderId="35" xfId="0" applyFont="1" applyFill="1" applyBorder="1" applyAlignment="1">
      <alignment horizontal="center" vertical="top"/>
    </xf>
    <xf numFmtId="0" fontId="22" fillId="2" borderId="134" xfId="0" applyFont="1" applyFill="1" applyBorder="1" applyAlignment="1">
      <alignment horizontal="center" vertical="top"/>
    </xf>
    <xf numFmtId="3" fontId="22" fillId="2" borderId="134" xfId="0" applyNumberFormat="1" applyFont="1" applyFill="1" applyBorder="1" applyAlignment="1">
      <alignment horizontal="right" vertical="center"/>
    </xf>
    <xf numFmtId="37" fontId="20" fillId="2" borderId="119" xfId="0" applyNumberFormat="1" applyFont="1" applyFill="1" applyBorder="1"/>
    <xf numFmtId="0" fontId="24" fillId="2" borderId="35" xfId="0" applyFont="1" applyFill="1" applyBorder="1" applyAlignment="1">
      <alignment horizontal="left"/>
    </xf>
    <xf numFmtId="0" fontId="19" fillId="2" borderId="35" xfId="0" applyFont="1" applyFill="1" applyBorder="1" applyAlignment="1">
      <alignment horizontal="left" vertical="top"/>
    </xf>
    <xf numFmtId="37" fontId="22" fillId="2" borderId="119" xfId="0" applyNumberFormat="1" applyFont="1" applyFill="1" applyBorder="1"/>
    <xf numFmtId="49" fontId="17" fillId="2" borderId="84" xfId="0" applyNumberFormat="1" applyFont="1" applyFill="1" applyBorder="1" applyAlignment="1">
      <alignment horizontal="center"/>
    </xf>
    <xf numFmtId="0" fontId="24" fillId="2" borderId="8" xfId="0" applyFont="1" applyFill="1" applyBorder="1" applyAlignment="1">
      <alignment horizontal="left"/>
    </xf>
    <xf numFmtId="0" fontId="19" fillId="2" borderId="84" xfId="0" applyFont="1" applyFill="1" applyBorder="1"/>
    <xf numFmtId="0" fontId="22" fillId="2" borderId="102" xfId="0" applyFont="1" applyFill="1" applyBorder="1" applyAlignment="1">
      <alignment horizontal="center" vertical="top"/>
    </xf>
    <xf numFmtId="3" fontId="22" fillId="2" borderId="83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vertical="center"/>
    </xf>
    <xf numFmtId="0" fontId="16" fillId="2" borderId="110" xfId="0" applyFont="1" applyFill="1" applyBorder="1" applyAlignment="1">
      <alignment vertical="center"/>
    </xf>
    <xf numFmtId="37" fontId="18" fillId="2" borderId="155" xfId="0" applyNumberFormat="1" applyFont="1" applyFill="1" applyBorder="1" applyAlignment="1">
      <alignment vertical="center"/>
    </xf>
    <xf numFmtId="0" fontId="16" fillId="2" borderId="134" xfId="0" applyFont="1" applyFill="1" applyBorder="1" applyAlignment="1">
      <alignment vertical="center"/>
    </xf>
    <xf numFmtId="0" fontId="33" fillId="2" borderId="8" xfId="0" applyFont="1" applyFill="1" applyBorder="1" applyAlignment="1">
      <alignment horizontal="center"/>
    </xf>
    <xf numFmtId="41" fontId="1" fillId="2" borderId="8" xfId="0" applyNumberFormat="1" applyFont="1" applyFill="1" applyBorder="1"/>
    <xf numFmtId="169" fontId="1" fillId="2" borderId="8" xfId="0" applyNumberFormat="1" applyFont="1" applyFill="1" applyBorder="1"/>
    <xf numFmtId="43" fontId="6" fillId="2" borderId="8" xfId="0" applyNumberFormat="1" applyFont="1" applyFill="1" applyBorder="1" applyAlignment="1">
      <alignment vertical="center"/>
    </xf>
    <xf numFmtId="169" fontId="8" fillId="2" borderId="8" xfId="0" applyNumberFormat="1" applyFont="1" applyFill="1" applyBorder="1"/>
    <xf numFmtId="169" fontId="9" fillId="2" borderId="8" xfId="0" applyNumberFormat="1" applyFont="1" applyFill="1" applyBorder="1" applyAlignment="1">
      <alignment vertical="center"/>
    </xf>
    <xf numFmtId="43" fontId="8" fillId="2" borderId="36" xfId="0" applyNumberFormat="1" applyFont="1" applyFill="1" applyBorder="1" applyAlignment="1">
      <alignment vertical="center"/>
    </xf>
    <xf numFmtId="43" fontId="8" fillId="2" borderId="35" xfId="0" applyNumberFormat="1" applyFont="1" applyFill="1" applyBorder="1" applyAlignment="1">
      <alignment vertical="center"/>
    </xf>
    <xf numFmtId="43" fontId="8" fillId="2" borderId="46" xfId="0" applyNumberFormat="1" applyFont="1" applyFill="1" applyBorder="1" applyAlignment="1">
      <alignment vertical="center"/>
    </xf>
    <xf numFmtId="169" fontId="11" fillId="2" borderId="8" xfId="0" applyNumberFormat="1" applyFont="1" applyFill="1" applyBorder="1"/>
    <xf numFmtId="169" fontId="13" fillId="2" borderId="8" xfId="0" applyNumberFormat="1" applyFont="1" applyFill="1" applyBorder="1" applyAlignment="1">
      <alignment vertical="top"/>
    </xf>
    <xf numFmtId="169" fontId="14" fillId="2" borderId="8" xfId="0" applyNumberFormat="1" applyFont="1" applyFill="1" applyBorder="1" applyAlignment="1">
      <alignment vertical="top"/>
    </xf>
    <xf numFmtId="169" fontId="14" fillId="2" borderId="8" xfId="0" applyNumberFormat="1" applyFont="1" applyFill="1" applyBorder="1"/>
    <xf numFmtId="169" fontId="15" fillId="2" borderId="8" xfId="0" applyNumberFormat="1" applyFont="1" applyFill="1" applyBorder="1"/>
    <xf numFmtId="43" fontId="5" fillId="2" borderId="84" xfId="0" applyNumberFormat="1" applyFont="1" applyFill="1" applyBorder="1" applyAlignment="1">
      <alignment horizontal="center" vertical="center" wrapText="1"/>
    </xf>
    <xf numFmtId="169" fontId="12" fillId="2" borderId="8" xfId="0" applyNumberFormat="1" applyFont="1" applyFill="1" applyBorder="1"/>
    <xf numFmtId="169" fontId="16" fillId="2" borderId="8" xfId="0" applyNumberFormat="1" applyFont="1" applyFill="1" applyBorder="1" applyAlignment="1">
      <alignment horizontal="right"/>
    </xf>
    <xf numFmtId="169" fontId="26" fillId="2" borderId="8" xfId="0" applyNumberFormat="1" applyFont="1" applyFill="1" applyBorder="1"/>
    <xf numFmtId="0" fontId="34" fillId="2" borderId="8" xfId="0" applyFont="1" applyFill="1" applyBorder="1"/>
    <xf numFmtId="169" fontId="34" fillId="2" borderId="8" xfId="0" applyNumberFormat="1" applyFont="1" applyFill="1" applyBorder="1"/>
    <xf numFmtId="169" fontId="35" fillId="2" borderId="8" xfId="0" applyNumberFormat="1" applyFont="1" applyFill="1" applyBorder="1" applyAlignment="1">
      <alignment horizontal="right"/>
    </xf>
    <xf numFmtId="168" fontId="34" fillId="2" borderId="8" xfId="0" applyNumberFormat="1" applyFont="1" applyFill="1" applyBorder="1"/>
    <xf numFmtId="43" fontId="18" fillId="2" borderId="35" xfId="0" applyNumberFormat="1" applyFont="1" applyFill="1" applyBorder="1" applyAlignment="1">
      <alignment horizontal="left" vertical="top"/>
    </xf>
    <xf numFmtId="49" fontId="10" fillId="2" borderId="108" xfId="0" applyNumberFormat="1" applyFont="1" applyFill="1" applyBorder="1" applyAlignment="1">
      <alignment horizontal="left"/>
    </xf>
    <xf numFmtId="49" fontId="10" fillId="2" borderId="30" xfId="0" applyNumberFormat="1" applyFont="1" applyFill="1" applyBorder="1" applyAlignment="1">
      <alignment horizontal="left"/>
    </xf>
    <xf numFmtId="49" fontId="17" fillId="2" borderId="119" xfId="0" applyNumberFormat="1" applyFont="1" applyFill="1" applyBorder="1" applyAlignment="1">
      <alignment horizontal="left"/>
    </xf>
    <xf numFmtId="0" fontId="32" fillId="2" borderId="35" xfId="0" applyFont="1" applyFill="1" applyBorder="1" applyAlignment="1">
      <alignment horizontal="center" vertical="top"/>
    </xf>
    <xf numFmtId="0" fontId="32" fillId="2" borderId="35" xfId="0" applyFont="1" applyFill="1" applyBorder="1" applyAlignment="1">
      <alignment horizontal="left" vertical="top"/>
    </xf>
    <xf numFmtId="0" fontId="32" fillId="2" borderId="119" xfId="0" applyFont="1" applyFill="1" applyBorder="1" applyAlignment="1">
      <alignment horizontal="left" vertical="top"/>
    </xf>
    <xf numFmtId="0" fontId="32" fillId="2" borderId="134" xfId="0" applyFont="1" applyFill="1" applyBorder="1" applyAlignment="1">
      <alignment horizontal="center" vertical="top"/>
    </xf>
    <xf numFmtId="169" fontId="32" fillId="2" borderId="35" xfId="0" applyNumberFormat="1" applyFont="1" applyFill="1" applyBorder="1" applyAlignment="1">
      <alignment horizontal="center" vertical="top"/>
    </xf>
    <xf numFmtId="3" fontId="32" fillId="2" borderId="119" xfId="0" applyNumberFormat="1" applyFont="1" applyFill="1" applyBorder="1" applyAlignment="1">
      <alignment horizontal="right" vertical="center"/>
    </xf>
    <xf numFmtId="37" fontId="31" fillId="2" borderId="120" xfId="0" applyNumberFormat="1" applyFont="1" applyFill="1" applyBorder="1"/>
    <xf numFmtId="49" fontId="17" fillId="2" borderId="128" xfId="0" applyNumberFormat="1" applyFont="1" applyFill="1" applyBorder="1" applyAlignment="1">
      <alignment horizontal="left"/>
    </xf>
    <xf numFmtId="37" fontId="31" fillId="2" borderId="42" xfId="0" applyNumberFormat="1" applyFont="1" applyFill="1" applyBorder="1" applyAlignment="1">
      <alignment vertical="center"/>
    </xf>
    <xf numFmtId="170" fontId="34" fillId="2" borderId="8" xfId="0" applyNumberFormat="1" applyFont="1" applyFill="1" applyBorder="1"/>
    <xf numFmtId="49" fontId="36" fillId="2" borderId="108" xfId="0" applyNumberFormat="1" applyFont="1" applyFill="1" applyBorder="1" applyAlignment="1">
      <alignment horizontal="left"/>
    </xf>
    <xf numFmtId="49" fontId="36" fillId="2" borderId="30" xfId="0" applyNumberFormat="1" applyFont="1" applyFill="1" applyBorder="1" applyAlignment="1">
      <alignment horizontal="left"/>
    </xf>
    <xf numFmtId="49" fontId="36" fillId="2" borderId="128" xfId="0" applyNumberFormat="1" applyFont="1" applyFill="1" applyBorder="1" applyAlignment="1">
      <alignment horizontal="left"/>
    </xf>
    <xf numFmtId="0" fontId="32" fillId="2" borderId="35" xfId="0" applyFont="1" applyFill="1" applyBorder="1" applyAlignment="1">
      <alignment horizontal="center" vertical="center"/>
    </xf>
    <xf numFmtId="0" fontId="32" fillId="2" borderId="35" xfId="0" applyFont="1" applyFill="1" applyBorder="1" applyAlignment="1">
      <alignment horizontal="left" vertical="center"/>
    </xf>
    <xf numFmtId="0" fontId="32" fillId="2" borderId="119" xfId="0" applyFont="1" applyFill="1" applyBorder="1" applyAlignment="1">
      <alignment horizontal="left" vertical="center"/>
    </xf>
    <xf numFmtId="0" fontId="32" fillId="2" borderId="134" xfId="0" applyFont="1" applyFill="1" applyBorder="1" applyAlignment="1">
      <alignment horizontal="center" vertical="center"/>
    </xf>
    <xf numFmtId="169" fontId="24" fillId="2" borderId="134" xfId="0" applyNumberFormat="1" applyFont="1" applyFill="1" applyBorder="1" applyAlignment="1">
      <alignment horizontal="left" vertical="center"/>
    </xf>
    <xf numFmtId="3" fontId="32" fillId="2" borderId="134" xfId="0" applyNumberFormat="1" applyFont="1" applyFill="1" applyBorder="1" applyAlignment="1">
      <alignment horizontal="right" vertical="center"/>
    </xf>
    <xf numFmtId="0" fontId="37" fillId="2" borderId="8" xfId="0" applyFont="1" applyFill="1" applyBorder="1"/>
    <xf numFmtId="0" fontId="32" fillId="3" borderId="35" xfId="0" applyFont="1" applyFill="1" applyBorder="1" applyAlignment="1">
      <alignment horizontal="center" vertical="center"/>
    </xf>
    <xf numFmtId="49" fontId="38" fillId="2" borderId="43" xfId="0" applyNumberFormat="1" applyFont="1" applyFill="1" applyBorder="1" applyAlignment="1">
      <alignment horizontal="left"/>
    </xf>
    <xf numFmtId="49" fontId="38" fillId="2" borderId="35" xfId="0" applyNumberFormat="1" applyFont="1" applyFill="1" applyBorder="1" applyAlignment="1">
      <alignment horizontal="left"/>
    </xf>
    <xf numFmtId="169" fontId="24" fillId="2" borderId="35" xfId="0" applyNumberFormat="1" applyFont="1" applyFill="1" applyBorder="1" applyAlignment="1">
      <alignment horizontal="left" vertical="center"/>
    </xf>
    <xf numFmtId="0" fontId="18" fillId="0" borderId="53" xfId="0" applyFont="1" applyBorder="1" applyAlignment="1">
      <alignment horizontal="left" vertical="center" wrapText="1"/>
    </xf>
    <xf numFmtId="43" fontId="22" fillId="2" borderId="35" xfId="0" applyNumberFormat="1" applyFont="1" applyFill="1" applyBorder="1" applyAlignment="1">
      <alignment horizontal="center" vertical="top"/>
    </xf>
    <xf numFmtId="37" fontId="20" fillId="2" borderId="120" xfId="0" applyNumberFormat="1" applyFont="1" applyFill="1" applyBorder="1"/>
    <xf numFmtId="0" fontId="24" fillId="2" borderId="50" xfId="0" applyFont="1" applyFill="1" applyBorder="1" applyAlignment="1">
      <alignment horizontal="left"/>
    </xf>
    <xf numFmtId="0" fontId="32" fillId="3" borderId="35" xfId="0" applyFont="1" applyFill="1" applyBorder="1" applyAlignment="1">
      <alignment horizontal="center" vertical="top"/>
    </xf>
    <xf numFmtId="37" fontId="32" fillId="2" borderId="120" xfId="0" applyNumberFormat="1" applyFont="1" applyFill="1" applyBorder="1"/>
    <xf numFmtId="0" fontId="24" fillId="3" borderId="35" xfId="0" applyFont="1" applyFill="1" applyBorder="1" applyAlignment="1">
      <alignment horizontal="left" vertical="top"/>
    </xf>
    <xf numFmtId="0" fontId="24" fillId="3" borderId="35" xfId="0" applyFont="1" applyFill="1" applyBorder="1"/>
    <xf numFmtId="169" fontId="32" fillId="3" borderId="35" xfId="0" applyNumberFormat="1" applyFont="1" applyFill="1" applyBorder="1" applyAlignment="1">
      <alignment horizontal="center" vertical="top"/>
    </xf>
    <xf numFmtId="49" fontId="18" fillId="2" borderId="35" xfId="0" applyNumberFormat="1" applyFont="1" applyFill="1" applyBorder="1" applyAlignment="1">
      <alignment vertical="center"/>
    </xf>
    <xf numFmtId="49" fontId="18" fillId="2" borderId="23" xfId="0" applyNumberFormat="1" applyFont="1" applyFill="1" applyBorder="1" applyAlignment="1">
      <alignment vertical="center"/>
    </xf>
    <xf numFmtId="49" fontId="24" fillId="2" borderId="30" xfId="0" applyNumberFormat="1" applyFont="1" applyFill="1" applyBorder="1" applyAlignment="1">
      <alignment vertical="center"/>
    </xf>
    <xf numFmtId="49" fontId="18" fillId="2" borderId="30" xfId="0" applyNumberFormat="1" applyFont="1" applyFill="1" applyBorder="1" applyAlignment="1">
      <alignment vertical="center"/>
    </xf>
    <xf numFmtId="49" fontId="18" fillId="2" borderId="128" xfId="0" applyNumberFormat="1" applyFont="1" applyFill="1" applyBorder="1" applyAlignment="1">
      <alignment vertical="center"/>
    </xf>
    <xf numFmtId="0" fontId="22" fillId="2" borderId="30" xfId="0" applyFont="1" applyFill="1" applyBorder="1" applyAlignment="1">
      <alignment horizontal="center" vertical="center"/>
    </xf>
    <xf numFmtId="49" fontId="24" fillId="2" borderId="160" xfId="0" applyNumberFormat="1" applyFont="1" applyFill="1" applyBorder="1" applyAlignment="1">
      <alignment horizontal="center" vertical="center"/>
    </xf>
    <xf numFmtId="41" fontId="22" fillId="2" borderId="30" xfId="0" applyNumberFormat="1" applyFont="1" applyFill="1" applyBorder="1" applyAlignment="1">
      <alignment horizontal="center" vertical="center"/>
    </xf>
    <xf numFmtId="3" fontId="22" fillId="2" borderId="160" xfId="0" applyNumberFormat="1" applyFont="1" applyFill="1" applyBorder="1" applyAlignment="1">
      <alignment horizontal="center" vertical="center"/>
    </xf>
    <xf numFmtId="168" fontId="32" fillId="2" borderId="161" xfId="0" applyNumberFormat="1" applyFont="1" applyFill="1" applyBorder="1" applyAlignment="1">
      <alignment horizontal="center" vertical="center"/>
    </xf>
    <xf numFmtId="49" fontId="10" fillId="2" borderId="108" xfId="0" applyNumberFormat="1" applyFont="1" applyFill="1" applyBorder="1" applyAlignment="1">
      <alignment horizontal="left" vertical="center"/>
    </xf>
    <xf numFmtId="49" fontId="10" fillId="2" borderId="30" xfId="0" applyNumberFormat="1" applyFont="1" applyFill="1" applyBorder="1" applyAlignment="1">
      <alignment horizontal="left" vertical="center"/>
    </xf>
    <xf numFmtId="49" fontId="10" fillId="2" borderId="128" xfId="0" applyNumberFormat="1" applyFont="1" applyFill="1" applyBorder="1" applyAlignment="1">
      <alignment horizontal="left" vertical="center"/>
    </xf>
    <xf numFmtId="49" fontId="18" fillId="2" borderId="50" xfId="0" applyNumberFormat="1" applyFont="1" applyFill="1" applyBorder="1" applyAlignment="1">
      <alignment vertical="center"/>
    </xf>
    <xf numFmtId="49" fontId="24" fillId="2" borderId="35" xfId="0" applyNumberFormat="1" applyFont="1" applyFill="1" applyBorder="1" applyAlignment="1">
      <alignment vertical="center"/>
    </xf>
    <xf numFmtId="49" fontId="18" fillId="2" borderId="119" xfId="0" applyNumberFormat="1" applyFont="1" applyFill="1" applyBorder="1" applyAlignment="1">
      <alignment vertical="center"/>
    </xf>
    <xf numFmtId="0" fontId="22" fillId="3" borderId="30" xfId="0" applyFont="1" applyFill="1" applyBorder="1" applyAlignment="1">
      <alignment horizontal="center" vertical="center"/>
    </xf>
    <xf numFmtId="49" fontId="24" fillId="3" borderId="160" xfId="0" applyNumberFormat="1" applyFont="1" applyFill="1" applyBorder="1" applyAlignment="1">
      <alignment horizontal="center" vertical="center"/>
    </xf>
    <xf numFmtId="41" fontId="22" fillId="3" borderId="30" xfId="0" applyNumberFormat="1" applyFont="1" applyFill="1" applyBorder="1" applyAlignment="1">
      <alignment horizontal="center" vertical="center"/>
    </xf>
    <xf numFmtId="49" fontId="10" fillId="2" borderId="43" xfId="0" applyNumberFormat="1" applyFont="1" applyFill="1" applyBorder="1"/>
    <xf numFmtId="49" fontId="17" fillId="2" borderId="35" xfId="0" applyNumberFormat="1" applyFont="1" applyFill="1" applyBorder="1"/>
    <xf numFmtId="49" fontId="17" fillId="2" borderId="119" xfId="0" applyNumberFormat="1" applyFont="1" applyFill="1" applyBorder="1"/>
    <xf numFmtId="0" fontId="18" fillId="2" borderId="23" xfId="0" applyFont="1" applyFill="1" applyBorder="1" applyAlignment="1">
      <alignment horizontal="left"/>
    </xf>
    <xf numFmtId="0" fontId="22" fillId="2" borderId="23" xfId="0" applyFont="1" applyFill="1" applyBorder="1" applyAlignment="1">
      <alignment vertical="center"/>
    </xf>
    <xf numFmtId="0" fontId="22" fillId="2" borderId="30" xfId="0" applyFont="1" applyFill="1" applyBorder="1" applyAlignment="1">
      <alignment vertical="center"/>
    </xf>
    <xf numFmtId="0" fontId="22" fillId="2" borderId="128" xfId="0" applyFont="1" applyFill="1" applyBorder="1" applyAlignment="1">
      <alignment vertical="center"/>
    </xf>
    <xf numFmtId="0" fontId="23" fillId="2" borderId="160" xfId="0" applyFont="1" applyFill="1" applyBorder="1" applyAlignment="1">
      <alignment vertical="center"/>
    </xf>
    <xf numFmtId="41" fontId="22" fillId="2" borderId="160" xfId="0" applyNumberFormat="1" applyFont="1" applyFill="1" applyBorder="1" applyAlignment="1">
      <alignment vertical="center"/>
    </xf>
    <xf numFmtId="3" fontId="22" fillId="2" borderId="160" xfId="0" applyNumberFormat="1" applyFont="1" applyFill="1" applyBorder="1" applyAlignment="1">
      <alignment vertical="center"/>
    </xf>
    <xf numFmtId="168" fontId="20" fillId="2" borderId="153" xfId="0" applyNumberFormat="1" applyFont="1" applyFill="1" applyBorder="1" applyAlignment="1">
      <alignment vertical="center"/>
    </xf>
    <xf numFmtId="0" fontId="24" fillId="3" borderId="119" xfId="0" applyFont="1" applyFill="1" applyBorder="1"/>
    <xf numFmtId="0" fontId="32" fillId="3" borderId="134" xfId="0" applyFont="1" applyFill="1" applyBorder="1" applyAlignment="1">
      <alignment horizontal="center" vertical="top"/>
    </xf>
    <xf numFmtId="167" fontId="34" fillId="2" borderId="8" xfId="0" applyNumberFormat="1" applyFont="1" applyFill="1" applyBorder="1"/>
    <xf numFmtId="49" fontId="24" fillId="2" borderId="35" xfId="0" applyNumberFormat="1" applyFont="1" applyFill="1" applyBorder="1" applyAlignment="1">
      <alignment horizontal="left" vertical="top" wrapText="1"/>
    </xf>
    <xf numFmtId="49" fontId="17" fillId="2" borderId="30" xfId="0" applyNumberFormat="1" applyFont="1" applyFill="1" applyBorder="1" applyAlignment="1">
      <alignment horizontal="left"/>
    </xf>
    <xf numFmtId="169" fontId="18" fillId="2" borderId="35" xfId="0" applyNumberFormat="1" applyFont="1" applyFill="1" applyBorder="1" applyAlignment="1">
      <alignment horizontal="left" vertical="top"/>
    </xf>
    <xf numFmtId="169" fontId="37" fillId="2" borderId="8" xfId="0" applyNumberFormat="1" applyFont="1" applyFill="1" applyBorder="1"/>
    <xf numFmtId="0" fontId="40" fillId="2" borderId="35" xfId="0" applyFont="1" applyFill="1" applyBorder="1" applyAlignment="1">
      <alignment horizontal="center" vertical="center"/>
    </xf>
    <xf numFmtId="49" fontId="17" fillId="2" borderId="43" xfId="0" applyNumberFormat="1" applyFont="1" applyFill="1" applyBorder="1" applyAlignment="1">
      <alignment horizontal="left"/>
    </xf>
    <xf numFmtId="49" fontId="17" fillId="2" borderId="35" xfId="0" applyNumberFormat="1" applyFont="1" applyFill="1" applyBorder="1" applyAlignment="1">
      <alignment horizontal="left"/>
    </xf>
    <xf numFmtId="43" fontId="18" fillId="2" borderId="35" xfId="0" applyNumberFormat="1" applyFont="1" applyFill="1" applyBorder="1" applyAlignment="1">
      <alignment vertical="center"/>
    </xf>
    <xf numFmtId="49" fontId="18" fillId="2" borderId="158" xfId="0" applyNumberFormat="1" applyFont="1" applyFill="1" applyBorder="1" applyAlignment="1">
      <alignment horizontal="left" vertical="top"/>
    </xf>
    <xf numFmtId="49" fontId="18" fillId="2" borderId="160" xfId="0" applyNumberFormat="1" applyFont="1" applyFill="1" applyBorder="1" applyAlignment="1">
      <alignment horizontal="left" vertical="top"/>
    </xf>
    <xf numFmtId="0" fontId="24" fillId="2" borderId="23" xfId="0" applyFont="1" applyFill="1" applyBorder="1" applyAlignment="1">
      <alignment horizontal="left" wrapText="1"/>
    </xf>
    <xf numFmtId="0" fontId="19" fillId="2" borderId="149" xfId="0" applyFont="1" applyFill="1" applyBorder="1" applyAlignment="1">
      <alignment wrapText="1"/>
    </xf>
    <xf numFmtId="0" fontId="24" fillId="2" borderId="46" xfId="0" applyFont="1" applyFill="1" applyBorder="1" applyAlignment="1">
      <alignment horizontal="left" vertical="top"/>
    </xf>
    <xf numFmtId="0" fontId="24" fillId="2" borderId="46" xfId="0" applyFont="1" applyFill="1" applyBorder="1"/>
    <xf numFmtId="0" fontId="24" fillId="2" borderId="157" xfId="0" applyFont="1" applyFill="1" applyBorder="1"/>
    <xf numFmtId="0" fontId="19" fillId="2" borderId="30" xfId="0" applyFont="1" applyFill="1" applyBorder="1"/>
    <xf numFmtId="43" fontId="18" fillId="2" borderId="35" xfId="0" applyNumberFormat="1" applyFont="1" applyFill="1" applyBorder="1" applyAlignment="1">
      <alignment vertical="top"/>
    </xf>
    <xf numFmtId="43" fontId="22" fillId="2" borderId="96" xfId="0" applyNumberFormat="1" applyFont="1" applyFill="1" applyBorder="1" applyAlignment="1">
      <alignment horizontal="center" vertical="top"/>
    </xf>
    <xf numFmtId="43" fontId="22" fillId="2" borderId="98" xfId="0" applyNumberFormat="1" applyFont="1" applyFill="1" applyBorder="1" applyAlignment="1">
      <alignment horizontal="center" vertical="top"/>
    </xf>
    <xf numFmtId="0" fontId="23" fillId="2" borderId="30" xfId="0" applyFont="1" applyFill="1" applyBorder="1" applyAlignment="1">
      <alignment vertical="center"/>
    </xf>
    <xf numFmtId="41" fontId="22" fillId="2" borderId="30" xfId="0" applyNumberFormat="1" applyFont="1" applyFill="1" applyBorder="1" applyAlignment="1">
      <alignment vertical="center"/>
    </xf>
    <xf numFmtId="3" fontId="22" fillId="2" borderId="128" xfId="0" applyNumberFormat="1" applyFont="1" applyFill="1" applyBorder="1" applyAlignment="1">
      <alignment vertical="center"/>
    </xf>
    <xf numFmtId="168" fontId="20" fillId="2" borderId="22" xfId="0" applyNumberFormat="1" applyFont="1" applyFill="1" applyBorder="1" applyAlignment="1">
      <alignment vertical="center"/>
    </xf>
    <xf numFmtId="49" fontId="17" fillId="2" borderId="162" xfId="0" applyNumberFormat="1" applyFont="1" applyFill="1" applyBorder="1" applyAlignment="1">
      <alignment horizontal="left"/>
    </xf>
    <xf numFmtId="49" fontId="17" fillId="2" borderId="46" xfId="0" applyNumberFormat="1" applyFont="1" applyFill="1" applyBorder="1" applyAlignment="1">
      <alignment horizontal="left"/>
    </xf>
    <xf numFmtId="49" fontId="17" fillId="2" borderId="157" xfId="0" applyNumberFormat="1" applyFont="1" applyFill="1" applyBorder="1" applyAlignment="1">
      <alignment horizontal="left"/>
    </xf>
    <xf numFmtId="49" fontId="17" fillId="2" borderId="108" xfId="0" applyNumberFormat="1" applyFont="1" applyFill="1" applyBorder="1" applyAlignment="1">
      <alignment horizontal="left"/>
    </xf>
    <xf numFmtId="49" fontId="18" fillId="2" borderId="119" xfId="0" applyNumberFormat="1" applyFont="1" applyFill="1" applyBorder="1" applyAlignment="1">
      <alignment horizontal="left" vertical="center"/>
    </xf>
    <xf numFmtId="49" fontId="18" fillId="2" borderId="35" xfId="0" applyNumberFormat="1" applyFont="1" applyFill="1" applyBorder="1" applyAlignment="1">
      <alignment horizontal="left" vertical="center"/>
    </xf>
    <xf numFmtId="49" fontId="38" fillId="2" borderId="108" xfId="0" applyNumberFormat="1" applyFont="1" applyFill="1" applyBorder="1" applyAlignment="1">
      <alignment horizontal="left"/>
    </xf>
    <xf numFmtId="49" fontId="38" fillId="2" borderId="30" xfId="0" applyNumberFormat="1" applyFont="1" applyFill="1" applyBorder="1" applyAlignment="1">
      <alignment horizontal="left"/>
    </xf>
    <xf numFmtId="49" fontId="36" fillId="2" borderId="119" xfId="0" applyNumberFormat="1" applyFont="1" applyFill="1" applyBorder="1" applyAlignment="1">
      <alignment horizontal="left"/>
    </xf>
    <xf numFmtId="43" fontId="22" fillId="2" borderId="8" xfId="0" applyNumberFormat="1" applyFont="1" applyFill="1" applyBorder="1" applyAlignment="1">
      <alignment horizontal="center" vertical="top"/>
    </xf>
    <xf numFmtId="43" fontId="22" fillId="2" borderId="102" xfId="0" applyNumberFormat="1" applyFont="1" applyFill="1" applyBorder="1" applyAlignment="1">
      <alignment horizontal="center" vertical="top"/>
    </xf>
    <xf numFmtId="37" fontId="22" fillId="2" borderId="163" xfId="0" applyNumberFormat="1" applyFont="1" applyFill="1" applyBorder="1"/>
    <xf numFmtId="43" fontId="16" fillId="2" borderId="2" xfId="0" applyNumberFormat="1" applyFont="1" applyFill="1" applyBorder="1" applyAlignment="1">
      <alignment horizontal="center" vertical="center"/>
    </xf>
    <xf numFmtId="43" fontId="12" fillId="2" borderId="8" xfId="0" applyNumberFormat="1" applyFont="1" applyFill="1" applyBorder="1" applyAlignment="1">
      <alignment horizontal="center"/>
    </xf>
    <xf numFmtId="43" fontId="16" fillId="2" borderId="8" xfId="0" applyNumberFormat="1" applyFont="1" applyFill="1" applyBorder="1" applyAlignment="1">
      <alignment horizontal="center"/>
    </xf>
    <xf numFmtId="43" fontId="12" fillId="2" borderId="30" xfId="0" applyNumberFormat="1" applyFont="1" applyFill="1" applyBorder="1" applyAlignment="1">
      <alignment horizontal="center"/>
    </xf>
    <xf numFmtId="43" fontId="12" fillId="2" borderId="35" xfId="0" applyNumberFormat="1" applyFont="1" applyFill="1" applyBorder="1" applyAlignment="1">
      <alignment vertical="center"/>
    </xf>
    <xf numFmtId="43" fontId="12" fillId="2" borderId="8" xfId="0" applyNumberFormat="1" applyFont="1" applyFill="1" applyBorder="1" applyAlignment="1">
      <alignment vertical="center"/>
    </xf>
    <xf numFmtId="43" fontId="16" fillId="2" borderId="2" xfId="0" applyNumberFormat="1" applyFont="1" applyFill="1" applyBorder="1" applyAlignment="1">
      <alignment vertical="center"/>
    </xf>
    <xf numFmtId="43" fontId="12" fillId="2" borderId="102" xfId="0" applyNumberFormat="1" applyFont="1" applyFill="1" applyBorder="1" applyAlignment="1">
      <alignment vertical="center"/>
    </xf>
    <xf numFmtId="43" fontId="1" fillId="2" borderId="8" xfId="0" applyNumberFormat="1" applyFont="1" applyFill="1" applyBorder="1"/>
    <xf numFmtId="49" fontId="18" fillId="2" borderId="134" xfId="0" applyNumberFormat="1" applyFont="1" applyFill="1" applyBorder="1" applyAlignment="1">
      <alignment horizontal="left" vertical="top"/>
    </xf>
    <xf numFmtId="49" fontId="10" fillId="2" borderId="43" xfId="0" applyNumberFormat="1" applyFont="1" applyFill="1" applyBorder="1" applyAlignment="1">
      <alignment horizontal="left" vertical="center"/>
    </xf>
    <xf numFmtId="0" fontId="18" fillId="2" borderId="21" xfId="0" applyFont="1" applyFill="1" applyBorder="1" applyAlignment="1">
      <alignment horizontal="left"/>
    </xf>
    <xf numFmtId="0" fontId="18" fillId="2" borderId="8" xfId="0" applyFont="1" applyFill="1" applyBorder="1"/>
    <xf numFmtId="0" fontId="18" fillId="2" borderId="98" xfId="0" applyFont="1" applyFill="1" applyBorder="1"/>
    <xf numFmtId="3" fontId="22" fillId="2" borderId="119" xfId="0" applyNumberFormat="1" applyFont="1" applyFill="1" applyBorder="1" applyAlignment="1">
      <alignment horizontal="right" vertical="center"/>
    </xf>
    <xf numFmtId="168" fontId="31" fillId="2" borderId="120" xfId="0" applyNumberFormat="1" applyFont="1" applyFill="1" applyBorder="1" applyAlignment="1">
      <alignment vertical="center"/>
    </xf>
    <xf numFmtId="49" fontId="17" fillId="2" borderId="164" xfId="0" applyNumberFormat="1" applyFont="1" applyFill="1" applyBorder="1" applyAlignment="1">
      <alignment horizontal="left"/>
    </xf>
    <xf numFmtId="49" fontId="17" fillId="2" borderId="135" xfId="0" applyNumberFormat="1" applyFont="1" applyFill="1" applyBorder="1" applyAlignment="1">
      <alignment horizontal="left"/>
    </xf>
    <xf numFmtId="0" fontId="18" fillId="2" borderId="42" xfId="0" applyFont="1" applyFill="1" applyBorder="1" applyAlignment="1">
      <alignment vertical="top"/>
    </xf>
    <xf numFmtId="0" fontId="24" fillId="2" borderId="156" xfId="0" applyFont="1" applyFill="1" applyBorder="1" applyAlignment="1">
      <alignment horizontal="left" vertical="top" wrapText="1"/>
    </xf>
    <xf numFmtId="0" fontId="24" fillId="2" borderId="8" xfId="0" applyFont="1" applyFill="1" applyBorder="1" applyAlignment="1">
      <alignment horizontal="left" vertical="top" wrapText="1"/>
    </xf>
    <xf numFmtId="0" fontId="24" fillId="2" borderId="98" xfId="0" applyFont="1" applyFill="1" applyBorder="1" applyAlignment="1">
      <alignment horizontal="left" vertical="top" wrapText="1"/>
    </xf>
    <xf numFmtId="49" fontId="17" fillId="2" borderId="101" xfId="0" applyNumberFormat="1" applyFont="1" applyFill="1" applyBorder="1" applyAlignment="1">
      <alignment horizontal="center"/>
    </xf>
    <xf numFmtId="49" fontId="17" fillId="2" borderId="102" xfId="0" applyNumberFormat="1" applyFont="1" applyFill="1" applyBorder="1" applyAlignment="1">
      <alignment horizontal="center"/>
    </xf>
    <xf numFmtId="0" fontId="24" fillId="2" borderId="30" xfId="0" applyFont="1" applyFill="1" applyBorder="1" applyAlignment="1">
      <alignment horizontal="left" vertical="top" wrapText="1"/>
    </xf>
    <xf numFmtId="0" fontId="24" fillId="2" borderId="128" xfId="0" applyFont="1" applyFill="1" applyBorder="1" applyAlignment="1">
      <alignment horizontal="left" vertical="top" wrapText="1"/>
    </xf>
    <xf numFmtId="41" fontId="22" fillId="2" borderId="160" xfId="0" applyNumberFormat="1" applyFont="1" applyFill="1" applyBorder="1" applyAlignment="1">
      <alignment horizontal="center" vertical="center"/>
    </xf>
    <xf numFmtId="49" fontId="17" fillId="2" borderId="109" xfId="0" applyNumberFormat="1" applyFont="1" applyFill="1" applyBorder="1" applyAlignment="1">
      <alignment horizontal="center"/>
    </xf>
    <xf numFmtId="49" fontId="17" fillId="2" borderId="110" xfId="0" applyNumberFormat="1" applyFont="1" applyFill="1" applyBorder="1" applyAlignment="1">
      <alignment horizontal="center"/>
    </xf>
    <xf numFmtId="49" fontId="17" fillId="2" borderId="171" xfId="0" applyNumberFormat="1" applyFont="1" applyFill="1" applyBorder="1" applyAlignment="1">
      <alignment horizontal="center"/>
    </xf>
    <xf numFmtId="0" fontId="24" fillId="2" borderId="50" xfId="0" applyFont="1" applyFill="1" applyBorder="1" applyAlignment="1">
      <alignment horizontal="left" wrapText="1"/>
    </xf>
    <xf numFmtId="0" fontId="24" fillId="2" borderId="35" xfId="0" applyFont="1" applyFill="1" applyBorder="1" applyAlignment="1">
      <alignment horizontal="left" vertical="top" wrapText="1"/>
    </xf>
    <xf numFmtId="0" fontId="22" fillId="2" borderId="35" xfId="0" applyFont="1" applyFill="1" applyBorder="1" applyAlignment="1">
      <alignment horizontal="center" vertical="center"/>
    </xf>
    <xf numFmtId="0" fontId="23" fillId="2" borderId="35" xfId="0" applyFont="1" applyFill="1" applyBorder="1" applyAlignment="1">
      <alignment horizontal="center" vertical="center"/>
    </xf>
    <xf numFmtId="41" fontId="22" fillId="2" borderId="35" xfId="0" applyNumberFormat="1" applyFont="1" applyFill="1" applyBorder="1" applyAlignment="1">
      <alignment horizontal="center" vertical="center"/>
    </xf>
    <xf numFmtId="3" fontId="22" fillId="2" borderId="119" xfId="0" applyNumberFormat="1" applyFont="1" applyFill="1" applyBorder="1" applyAlignment="1">
      <alignment horizontal="center" vertical="center"/>
    </xf>
    <xf numFmtId="168" fontId="22" fillId="2" borderId="134" xfId="0" applyNumberFormat="1" applyFont="1" applyFill="1" applyBorder="1" applyAlignment="1">
      <alignment horizontal="center" vertical="center"/>
    </xf>
    <xf numFmtId="3" fontId="22" fillId="2" borderId="35" xfId="0" applyNumberFormat="1" applyFont="1" applyFill="1" applyBorder="1" applyAlignment="1">
      <alignment horizontal="center" vertical="center"/>
    </xf>
    <xf numFmtId="168" fontId="22" fillId="2" borderId="42" xfId="0" applyNumberFormat="1" applyFont="1" applyFill="1" applyBorder="1" applyAlignment="1">
      <alignment horizontal="center" vertical="center"/>
    </xf>
    <xf numFmtId="0" fontId="22" fillId="2" borderId="84" xfId="0" applyFont="1" applyFill="1" applyBorder="1" applyAlignment="1">
      <alignment horizontal="center" vertical="top"/>
    </xf>
    <xf numFmtId="3" fontId="22" fillId="2" borderId="102" xfId="0" applyNumberFormat="1" applyFont="1" applyFill="1" applyBorder="1" applyAlignment="1">
      <alignment horizontal="right" vertical="center"/>
    </xf>
    <xf numFmtId="0" fontId="41" fillId="0" borderId="49" xfId="0" applyFont="1" applyBorder="1" applyAlignment="1">
      <alignment horizontal="left" vertical="center" wrapText="1"/>
    </xf>
    <xf numFmtId="0" fontId="41" fillId="2" borderId="35" xfId="0" applyFont="1" applyFill="1" applyBorder="1"/>
    <xf numFmtId="0" fontId="43" fillId="2" borderId="35" xfId="0" applyFont="1" applyFill="1" applyBorder="1" applyAlignment="1">
      <alignment horizontal="center" vertical="center"/>
    </xf>
    <xf numFmtId="0" fontId="43" fillId="2" borderId="35" xfId="0" applyFont="1" applyFill="1" applyBorder="1" applyAlignment="1">
      <alignment horizontal="left" vertical="center"/>
    </xf>
    <xf numFmtId="0" fontId="43" fillId="2" borderId="119" xfId="0" applyFont="1" applyFill="1" applyBorder="1" applyAlignment="1">
      <alignment horizontal="left" vertical="center"/>
    </xf>
    <xf numFmtId="0" fontId="43" fillId="2" borderId="134" xfId="0" applyFont="1" applyFill="1" applyBorder="1" applyAlignment="1">
      <alignment horizontal="center" vertical="center"/>
    </xf>
    <xf numFmtId="169" fontId="41" fillId="2" borderId="134" xfId="0" applyNumberFormat="1" applyFont="1" applyFill="1" applyBorder="1" applyAlignment="1">
      <alignment horizontal="left" vertical="center"/>
    </xf>
    <xf numFmtId="3" fontId="43" fillId="2" borderId="134" xfId="0" applyNumberFormat="1" applyFont="1" applyFill="1" applyBorder="1" applyAlignment="1">
      <alignment horizontal="right" vertical="center"/>
    </xf>
    <xf numFmtId="168" fontId="43" fillId="2" borderId="42" xfId="0" applyNumberFormat="1" applyFont="1" applyFill="1" applyBorder="1" applyAlignment="1">
      <alignment vertical="center"/>
    </xf>
    <xf numFmtId="0" fontId="43" fillId="3" borderId="35" xfId="0" applyFont="1" applyFill="1" applyBorder="1" applyAlignment="1">
      <alignment horizontal="center" vertical="center"/>
    </xf>
    <xf numFmtId="0" fontId="41" fillId="0" borderId="26" xfId="0" applyFont="1" applyBorder="1" applyAlignment="1">
      <alignment horizontal="left" vertical="center" wrapText="1"/>
    </xf>
    <xf numFmtId="169" fontId="41" fillId="2" borderId="35" xfId="0" applyNumberFormat="1" applyFont="1" applyFill="1" applyBorder="1" applyAlignment="1">
      <alignment horizontal="left" vertical="center"/>
    </xf>
    <xf numFmtId="3" fontId="43" fillId="2" borderId="119" xfId="0" applyNumberFormat="1" applyFont="1" applyFill="1" applyBorder="1" applyAlignment="1">
      <alignment horizontal="right" vertical="center"/>
    </xf>
    <xf numFmtId="0" fontId="44" fillId="0" borderId="53" xfId="0" applyFont="1" applyBorder="1" applyAlignment="1">
      <alignment horizontal="left" vertical="center" wrapText="1"/>
    </xf>
    <xf numFmtId="0" fontId="45" fillId="2" borderId="35" xfId="0" applyFont="1" applyFill="1" applyBorder="1"/>
    <xf numFmtId="0" fontId="46" fillId="2" borderId="35" xfId="0" applyFont="1" applyFill="1" applyBorder="1" applyAlignment="1">
      <alignment horizontal="center" vertical="top"/>
    </xf>
    <xf numFmtId="0" fontId="46" fillId="2" borderId="134" xfId="0" applyFont="1" applyFill="1" applyBorder="1" applyAlignment="1">
      <alignment horizontal="center" vertical="top"/>
    </xf>
    <xf numFmtId="43" fontId="46" fillId="2" borderId="35" xfId="0" applyNumberFormat="1" applyFont="1" applyFill="1" applyBorder="1" applyAlignment="1">
      <alignment horizontal="center" vertical="top"/>
    </xf>
    <xf numFmtId="3" fontId="46" fillId="2" borderId="134" xfId="0" applyNumberFormat="1" applyFont="1" applyFill="1" applyBorder="1" applyAlignment="1">
      <alignment horizontal="right" vertical="center"/>
    </xf>
    <xf numFmtId="37" fontId="47" fillId="2" borderId="120" xfId="0" applyNumberFormat="1" applyFont="1" applyFill="1" applyBorder="1"/>
    <xf numFmtId="0" fontId="41" fillId="2" borderId="50" xfId="0" applyFont="1" applyFill="1" applyBorder="1" applyAlignment="1">
      <alignment horizontal="left"/>
    </xf>
    <xf numFmtId="0" fontId="41" fillId="2" borderId="35" xfId="0" applyFont="1" applyFill="1" applyBorder="1" applyAlignment="1">
      <alignment horizontal="left" vertical="top"/>
    </xf>
    <xf numFmtId="0" fontId="41" fillId="2" borderId="119" xfId="0" applyFont="1" applyFill="1" applyBorder="1"/>
    <xf numFmtId="0" fontId="43" fillId="3" borderId="35" xfId="0" applyFont="1" applyFill="1" applyBorder="1" applyAlignment="1">
      <alignment horizontal="center" vertical="top"/>
    </xf>
    <xf numFmtId="0" fontId="43" fillId="2" borderId="35" xfId="0" applyFont="1" applyFill="1" applyBorder="1" applyAlignment="1">
      <alignment horizontal="center" vertical="top"/>
    </xf>
    <xf numFmtId="0" fontId="43" fillId="2" borderId="134" xfId="0" applyFont="1" applyFill="1" applyBorder="1" applyAlignment="1">
      <alignment horizontal="center" vertical="top"/>
    </xf>
    <xf numFmtId="169" fontId="43" fillId="2" borderId="35" xfId="0" applyNumberFormat="1" applyFont="1" applyFill="1" applyBorder="1" applyAlignment="1">
      <alignment horizontal="center" vertical="top"/>
    </xf>
    <xf numFmtId="37" fontId="43" fillId="2" borderId="120" xfId="0" applyNumberFormat="1" applyFont="1" applyFill="1" applyBorder="1"/>
    <xf numFmtId="0" fontId="41" fillId="3" borderId="35" xfId="0" applyFont="1" applyFill="1" applyBorder="1" applyAlignment="1">
      <alignment horizontal="left" vertical="top"/>
    </xf>
    <xf numFmtId="0" fontId="41" fillId="3" borderId="35" xfId="0" applyFont="1" applyFill="1" applyBorder="1"/>
    <xf numFmtId="0" fontId="43" fillId="3" borderId="35" xfId="0" applyFont="1" applyFill="1" applyBorder="1" applyAlignment="1">
      <alignment horizontal="left" vertical="top"/>
    </xf>
    <xf numFmtId="169" fontId="43" fillId="3" borderId="35" xfId="0" applyNumberFormat="1" applyFont="1" applyFill="1" applyBorder="1" applyAlignment="1">
      <alignment horizontal="center" vertical="top"/>
    </xf>
    <xf numFmtId="37" fontId="43" fillId="2" borderId="42" xfId="0" applyNumberFormat="1" applyFont="1" applyFill="1" applyBorder="1"/>
    <xf numFmtId="0" fontId="45" fillId="2" borderId="135" xfId="0" applyFont="1" applyFill="1" applyBorder="1"/>
    <xf numFmtId="0" fontId="46" fillId="2" borderId="156" xfId="0" applyFont="1" applyFill="1" applyBorder="1" applyAlignment="1">
      <alignment horizontal="center" vertical="center"/>
    </xf>
    <xf numFmtId="0" fontId="46" fillId="2" borderId="46" xfId="0" applyFont="1" applyFill="1" applyBorder="1" applyAlignment="1">
      <alignment horizontal="center" vertical="center"/>
    </xf>
    <xf numFmtId="0" fontId="46" fillId="2" borderId="157" xfId="0" applyFont="1" applyFill="1" applyBorder="1" applyAlignment="1">
      <alignment horizontal="center" vertical="center"/>
    </xf>
    <xf numFmtId="0" fontId="48" fillId="2" borderId="158" xfId="0" applyFont="1" applyFill="1" applyBorder="1" applyAlignment="1">
      <alignment horizontal="center" vertical="center"/>
    </xf>
    <xf numFmtId="41" fontId="46" fillId="2" borderId="158" xfId="0" applyNumberFormat="1" applyFont="1" applyFill="1" applyBorder="1" applyAlignment="1">
      <alignment horizontal="center" vertical="center"/>
    </xf>
    <xf numFmtId="3" fontId="46" fillId="2" borderId="158" xfId="0" applyNumberFormat="1" applyFont="1" applyFill="1" applyBorder="1" applyAlignment="1">
      <alignment horizontal="center" vertical="center"/>
    </xf>
    <xf numFmtId="168" fontId="47" fillId="2" borderId="159" xfId="0" applyNumberFormat="1" applyFont="1" applyFill="1" applyBorder="1" applyAlignment="1">
      <alignment horizontal="center" vertical="center"/>
    </xf>
    <xf numFmtId="0" fontId="41" fillId="0" borderId="53" xfId="0" applyFont="1" applyBorder="1"/>
    <xf numFmtId="49" fontId="44" fillId="2" borderId="46" xfId="0" applyNumberFormat="1" applyFont="1" applyFill="1" applyBorder="1" applyAlignment="1">
      <alignment vertical="center"/>
    </xf>
    <xf numFmtId="49" fontId="44" fillId="2" borderId="157" xfId="0" applyNumberFormat="1" applyFont="1" applyFill="1" applyBorder="1" applyAlignment="1">
      <alignment vertical="center"/>
    </xf>
    <xf numFmtId="49" fontId="44" fillId="2" borderId="35" xfId="0" applyNumberFormat="1" applyFont="1" applyFill="1" applyBorder="1" applyAlignment="1">
      <alignment vertical="center"/>
    </xf>
    <xf numFmtId="49" fontId="44" fillId="2" borderId="23" xfId="0" applyNumberFormat="1" applyFont="1" applyFill="1" applyBorder="1" applyAlignment="1">
      <alignment vertical="center"/>
    </xf>
    <xf numFmtId="49" fontId="41" fillId="2" borderId="30" xfId="0" applyNumberFormat="1" applyFont="1" applyFill="1" applyBorder="1" applyAlignment="1">
      <alignment vertical="center"/>
    </xf>
    <xf numFmtId="49" fontId="44" fillId="2" borderId="30" xfId="0" applyNumberFormat="1" applyFont="1" applyFill="1" applyBorder="1" applyAlignment="1">
      <alignment vertical="center"/>
    </xf>
    <xf numFmtId="49" fontId="44" fillId="2" borderId="128" xfId="0" applyNumberFormat="1" applyFont="1" applyFill="1" applyBorder="1" applyAlignment="1">
      <alignment vertical="center"/>
    </xf>
    <xf numFmtId="0" fontId="44" fillId="2" borderId="35" xfId="0" applyFont="1" applyFill="1" applyBorder="1" applyAlignment="1">
      <alignment vertical="top"/>
    </xf>
    <xf numFmtId="49" fontId="44" fillId="2" borderId="35" xfId="0" applyNumberFormat="1" applyFont="1" applyFill="1" applyBorder="1" applyAlignment="1">
      <alignment horizontal="left" vertical="top"/>
    </xf>
    <xf numFmtId="169" fontId="44" fillId="2" borderId="35" xfId="0" applyNumberFormat="1" applyFont="1" applyFill="1" applyBorder="1" applyAlignment="1">
      <alignment horizontal="left" vertical="top"/>
    </xf>
    <xf numFmtId="49" fontId="44" fillId="2" borderId="119" xfId="0" applyNumberFormat="1" applyFont="1" applyFill="1" applyBorder="1" applyAlignment="1">
      <alignment horizontal="left" vertical="top"/>
    </xf>
    <xf numFmtId="168" fontId="49" fillId="2" borderId="42" xfId="0" applyNumberFormat="1" applyFont="1" applyFill="1" applyBorder="1" applyAlignment="1">
      <alignment vertical="center"/>
    </xf>
    <xf numFmtId="49" fontId="44" fillId="2" borderId="35" xfId="0" applyNumberFormat="1" applyFont="1" applyFill="1" applyBorder="1" applyAlignment="1">
      <alignment horizontal="left" vertical="top" wrapText="1"/>
    </xf>
    <xf numFmtId="49" fontId="41" fillId="2" borderId="50" xfId="0" applyNumberFormat="1" applyFont="1" applyFill="1" applyBorder="1" applyAlignment="1">
      <alignment horizontal="left" vertical="center"/>
    </xf>
    <xf numFmtId="49" fontId="41" fillId="2" borderId="35" xfId="0" applyNumberFormat="1" applyFont="1" applyFill="1" applyBorder="1" applyAlignment="1">
      <alignment horizontal="left" vertical="center"/>
    </xf>
    <xf numFmtId="0" fontId="45" fillId="2" borderId="93" xfId="0" applyFont="1" applyFill="1" applyBorder="1"/>
    <xf numFmtId="0" fontId="45" fillId="2" borderId="145" xfId="0" applyFont="1" applyFill="1" applyBorder="1"/>
    <xf numFmtId="0" fontId="41" fillId="2" borderId="23" xfId="0" applyFont="1" applyFill="1" applyBorder="1" applyAlignment="1">
      <alignment horizontal="left"/>
    </xf>
    <xf numFmtId="0" fontId="41" fillId="2" borderId="30" xfId="0" applyFont="1" applyFill="1" applyBorder="1" applyAlignment="1">
      <alignment horizontal="left" vertical="top"/>
    </xf>
    <xf numFmtId="0" fontId="41" fillId="2" borderId="30" xfId="0" applyFont="1" applyFill="1" applyBorder="1"/>
    <xf numFmtId="0" fontId="41" fillId="2" borderId="128" xfId="0" applyFont="1" applyFill="1" applyBorder="1"/>
    <xf numFmtId="0" fontId="45" fillId="2" borderId="149" xfId="0" applyFont="1" applyFill="1" applyBorder="1"/>
    <xf numFmtId="0" fontId="44" fillId="2" borderId="50" xfId="0" applyFont="1" applyFill="1" applyBorder="1" applyAlignment="1">
      <alignment horizontal="left" vertical="center"/>
    </xf>
    <xf numFmtId="43" fontId="44" fillId="2" borderId="35" xfId="0" applyNumberFormat="1" applyFont="1" applyFill="1" applyBorder="1" applyAlignment="1">
      <alignment vertical="top"/>
    </xf>
    <xf numFmtId="168" fontId="44" fillId="2" borderId="42" xfId="0" applyNumberFormat="1" applyFont="1" applyFill="1" applyBorder="1" applyAlignment="1">
      <alignment vertical="top"/>
    </xf>
    <xf numFmtId="0" fontId="41" fillId="2" borderId="21" xfId="0" applyFont="1" applyFill="1" applyBorder="1" applyAlignment="1">
      <alignment horizontal="left"/>
    </xf>
    <xf numFmtId="0" fontId="41" fillId="2" borderId="8" xfId="0" applyFont="1" applyFill="1" applyBorder="1" applyAlignment="1">
      <alignment horizontal="left" vertical="top"/>
    </xf>
    <xf numFmtId="0" fontId="41" fillId="2" borderId="8" xfId="0" applyFont="1" applyFill="1" applyBorder="1"/>
    <xf numFmtId="0" fontId="41" fillId="2" borderId="98" xfId="0" applyFont="1" applyFill="1" applyBorder="1"/>
    <xf numFmtId="0" fontId="44" fillId="2" borderId="50" xfId="0" applyFont="1" applyFill="1" applyBorder="1" applyAlignment="1">
      <alignment horizontal="left"/>
    </xf>
    <xf numFmtId="0" fontId="46" fillId="2" borderId="21" xfId="0" applyFont="1" applyFill="1" applyBorder="1" applyAlignment="1">
      <alignment horizontal="center" vertical="center"/>
    </xf>
    <xf numFmtId="0" fontId="46" fillId="2" borderId="8" xfId="0" applyFont="1" applyFill="1" applyBorder="1" applyAlignment="1">
      <alignment horizontal="center" vertical="center"/>
    </xf>
    <xf numFmtId="0" fontId="46" fillId="2" borderId="98" xfId="0" applyFont="1" applyFill="1" applyBorder="1" applyAlignment="1">
      <alignment horizontal="center" vertical="center"/>
    </xf>
    <xf numFmtId="0" fontId="48" fillId="2" borderId="97" xfId="0" applyFont="1" applyFill="1" applyBorder="1" applyAlignment="1">
      <alignment horizontal="center" vertical="center"/>
    </xf>
    <xf numFmtId="43" fontId="46" fillId="2" borderId="97" xfId="0" applyNumberFormat="1" applyFont="1" applyFill="1" applyBorder="1" applyAlignment="1">
      <alignment horizontal="center" vertical="center"/>
    </xf>
    <xf numFmtId="3" fontId="46" fillId="2" borderId="97" xfId="0" applyNumberFormat="1" applyFont="1" applyFill="1" applyBorder="1" applyAlignment="1">
      <alignment horizontal="center" vertical="center"/>
    </xf>
    <xf numFmtId="168" fontId="46" fillId="2" borderId="120" xfId="0" applyNumberFormat="1" applyFont="1" applyFill="1" applyBorder="1" applyAlignment="1">
      <alignment horizontal="center" vertical="center"/>
    </xf>
    <xf numFmtId="49" fontId="41" fillId="2" borderId="119" xfId="0" applyNumberFormat="1" applyFont="1" applyFill="1" applyBorder="1" applyAlignment="1">
      <alignment horizontal="left" vertical="center"/>
    </xf>
    <xf numFmtId="0" fontId="12" fillId="2" borderId="25" xfId="0" applyFont="1" applyFill="1" applyBorder="1" applyAlignment="1">
      <alignment horizontal="left" vertical="top"/>
    </xf>
    <xf numFmtId="0" fontId="3" fillId="0" borderId="26" xfId="0" applyFont="1" applyBorder="1"/>
    <xf numFmtId="0" fontId="3" fillId="0" borderId="34" xfId="0" applyFont="1" applyBorder="1"/>
    <xf numFmtId="0" fontId="12" fillId="2" borderId="25" xfId="0" applyFont="1" applyFill="1" applyBorder="1" applyAlignment="1">
      <alignment horizontal="center" vertical="center"/>
    </xf>
    <xf numFmtId="0" fontId="3" fillId="0" borderId="27" xfId="0" applyFont="1" applyBorder="1"/>
    <xf numFmtId="0" fontId="12" fillId="2" borderId="25" xfId="0" applyFont="1" applyFill="1" applyBorder="1" applyAlignment="1">
      <alignment vertical="center" wrapText="1"/>
    </xf>
    <xf numFmtId="0" fontId="12" fillId="2" borderId="41" xfId="0" applyFont="1" applyFill="1" applyBorder="1" applyAlignment="1">
      <alignment horizontal="left" vertical="center" wrapText="1"/>
    </xf>
    <xf numFmtId="0" fontId="5" fillId="2" borderId="44" xfId="0" applyFont="1" applyFill="1" applyBorder="1" applyAlignment="1">
      <alignment horizontal="center"/>
    </xf>
    <xf numFmtId="0" fontId="3" fillId="0" borderId="16" xfId="0" applyFont="1" applyBorder="1"/>
    <xf numFmtId="0" fontId="3" fillId="0" borderId="51" xfId="0" applyFont="1" applyBorder="1"/>
    <xf numFmtId="0" fontId="12" fillId="2" borderId="18" xfId="0" applyFont="1" applyFill="1" applyBorder="1" applyAlignment="1">
      <alignment horizontal="center"/>
    </xf>
    <xf numFmtId="0" fontId="3" fillId="0" borderId="19" xfId="0" applyFont="1" applyBorder="1"/>
    <xf numFmtId="0" fontId="3" fillId="0" borderId="14" xfId="0" applyFont="1" applyBorder="1"/>
    <xf numFmtId="0" fontId="5" fillId="2" borderId="52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 wrapText="1"/>
    </xf>
    <xf numFmtId="0" fontId="3" fillId="0" borderId="54" xfId="0" applyFont="1" applyBorder="1"/>
    <xf numFmtId="0" fontId="3" fillId="0" borderId="55" xfId="0" applyFont="1" applyBorder="1"/>
    <xf numFmtId="0" fontId="3" fillId="0" borderId="59" xfId="0" applyFont="1" applyBorder="1"/>
    <xf numFmtId="0" fontId="0" fillId="0" borderId="0" xfId="0"/>
    <xf numFmtId="0" fontId="3" fillId="0" borderId="60" xfId="0" applyFont="1" applyBorder="1"/>
    <xf numFmtId="0" fontId="3" fillId="0" borderId="73" xfId="0" applyFont="1" applyBorder="1"/>
    <xf numFmtId="0" fontId="3" fillId="0" borderId="64" xfId="0" applyFont="1" applyBorder="1"/>
    <xf numFmtId="0" fontId="3" fillId="0" borderId="65" xfId="0" applyFont="1" applyBorder="1"/>
    <xf numFmtId="0" fontId="5" fillId="2" borderId="58" xfId="0" applyFont="1" applyFill="1" applyBorder="1" applyAlignment="1">
      <alignment horizontal="center" vertical="center" wrapText="1"/>
    </xf>
    <xf numFmtId="0" fontId="3" fillId="0" borderId="66" xfId="0" applyFont="1" applyBorder="1"/>
    <xf numFmtId="0" fontId="3" fillId="0" borderId="69" xfId="0" applyFont="1" applyBorder="1"/>
    <xf numFmtId="0" fontId="5" fillId="2" borderId="72" xfId="0" applyFont="1" applyFill="1" applyBorder="1" applyAlignment="1">
      <alignment horizontal="center" vertical="top" wrapText="1"/>
    </xf>
    <xf numFmtId="0" fontId="3" fillId="0" borderId="77" xfId="0" applyFont="1" applyBorder="1"/>
    <xf numFmtId="0" fontId="5" fillId="2" borderId="78" xfId="0" applyFont="1" applyFill="1" applyBorder="1" applyAlignment="1">
      <alignment horizontal="center" vertical="center" wrapText="1"/>
    </xf>
    <xf numFmtId="0" fontId="3" fillId="0" borderId="79" xfId="0" applyFont="1" applyBorder="1"/>
    <xf numFmtId="0" fontId="3" fillId="0" borderId="80" xfId="0" applyFont="1" applyBorder="1"/>
    <xf numFmtId="0" fontId="3" fillId="0" borderId="81" xfId="0" applyFont="1" applyBorder="1"/>
    <xf numFmtId="0" fontId="5" fillId="2" borderId="56" xfId="0" applyFont="1" applyFill="1" applyBorder="1" applyAlignment="1">
      <alignment horizontal="center" vertical="center" wrapText="1"/>
    </xf>
    <xf numFmtId="0" fontId="3" fillId="0" borderId="57" xfId="0" applyFont="1" applyBorder="1"/>
    <xf numFmtId="0" fontId="3" fillId="0" borderId="61" xfId="0" applyFont="1" applyBorder="1"/>
    <xf numFmtId="0" fontId="3" fillId="0" borderId="62" xfId="0" applyFont="1" applyBorder="1"/>
    <xf numFmtId="0" fontId="3" fillId="0" borderId="63" xfId="0" applyFont="1" applyBorder="1"/>
    <xf numFmtId="0" fontId="3" fillId="0" borderId="74" xfId="0" applyFont="1" applyBorder="1"/>
    <xf numFmtId="38" fontId="16" fillId="2" borderId="67" xfId="0" applyNumberFormat="1" applyFont="1" applyFill="1" applyBorder="1" applyAlignment="1">
      <alignment horizontal="center" vertical="center" wrapText="1"/>
    </xf>
    <xf numFmtId="0" fontId="3" fillId="0" borderId="70" xfId="0" applyFont="1" applyBorder="1"/>
    <xf numFmtId="0" fontId="3" fillId="0" borderId="75" xfId="0" applyFont="1" applyBorder="1"/>
    <xf numFmtId="0" fontId="16" fillId="2" borderId="68" xfId="0" applyFont="1" applyFill="1" applyBorder="1" applyAlignment="1">
      <alignment horizontal="center" vertical="center" wrapText="1"/>
    </xf>
    <xf numFmtId="0" fontId="3" fillId="0" borderId="71" xfId="0" applyFont="1" applyBorder="1"/>
    <xf numFmtId="0" fontId="3" fillId="0" borderId="76" xfId="0" applyFont="1" applyBorder="1"/>
    <xf numFmtId="164" fontId="16" fillId="2" borderId="68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4" fillId="2" borderId="6" xfId="0" applyFont="1" applyFill="1" applyBorder="1" applyAlignment="1">
      <alignment horizontal="center"/>
    </xf>
    <xf numFmtId="0" fontId="3" fillId="0" borderId="7" xfId="0" applyFont="1" applyBorder="1"/>
    <xf numFmtId="0" fontId="2" fillId="2" borderId="10" xfId="0" applyFont="1" applyFill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0" fontId="4" fillId="2" borderId="13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3" fillId="0" borderId="17" xfId="0" applyFont="1" applyBorder="1"/>
    <xf numFmtId="0" fontId="2" fillId="2" borderId="18" xfId="0" applyFont="1" applyFill="1" applyBorder="1" applyAlignment="1">
      <alignment horizontal="center"/>
    </xf>
    <xf numFmtId="0" fontId="3" fillId="0" borderId="20" xfId="0" applyFont="1" applyBorder="1"/>
    <xf numFmtId="0" fontId="5" fillId="2" borderId="25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left" vertical="center"/>
    </xf>
    <xf numFmtId="0" fontId="3" fillId="0" borderId="29" xfId="0" applyFont="1" applyBorder="1"/>
    <xf numFmtId="0" fontId="8" fillId="2" borderId="31" xfId="0" applyFont="1" applyFill="1" applyBorder="1" applyAlignment="1">
      <alignment horizontal="left" vertical="top"/>
    </xf>
    <xf numFmtId="0" fontId="3" fillId="0" borderId="32" xfId="0" applyFont="1" applyBorder="1"/>
    <xf numFmtId="0" fontId="3" fillId="0" borderId="33" xfId="0" applyFont="1" applyBorder="1"/>
    <xf numFmtId="0" fontId="5" fillId="2" borderId="25" xfId="0" applyFont="1" applyFill="1" applyBorder="1" applyAlignment="1">
      <alignment horizontal="left" vertical="center"/>
    </xf>
    <xf numFmtId="0" fontId="8" fillId="2" borderId="38" xfId="0" applyFont="1" applyFill="1" applyBorder="1" applyAlignment="1">
      <alignment horizontal="left" wrapText="1"/>
    </xf>
    <xf numFmtId="0" fontId="3" fillId="0" borderId="39" xfId="0" applyFont="1" applyBorder="1"/>
    <xf numFmtId="0" fontId="3" fillId="0" borderId="40" xfId="0" applyFont="1" applyBorder="1"/>
    <xf numFmtId="0" fontId="8" fillId="2" borderId="41" xfId="0" applyFont="1" applyFill="1" applyBorder="1" applyAlignment="1">
      <alignment horizontal="left" vertical="center"/>
    </xf>
    <xf numFmtId="0" fontId="10" fillId="2" borderId="49" xfId="0" applyFont="1" applyFill="1" applyBorder="1" applyAlignment="1">
      <alignment horizontal="center" vertical="center"/>
    </xf>
    <xf numFmtId="0" fontId="3" fillId="0" borderId="48" xfId="0" applyFont="1" applyBorder="1"/>
    <xf numFmtId="0" fontId="5" fillId="2" borderId="44" xfId="0" applyFont="1" applyFill="1" applyBorder="1" applyAlignment="1">
      <alignment horizontal="left" vertical="center"/>
    </xf>
    <xf numFmtId="0" fontId="3" fillId="0" borderId="45" xfId="0" applyFont="1" applyBorder="1"/>
    <xf numFmtId="0" fontId="10" fillId="2" borderId="25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left" vertical="top"/>
    </xf>
    <xf numFmtId="0" fontId="12" fillId="2" borderId="10" xfId="0" applyFont="1" applyFill="1" applyBorder="1" applyAlignment="1">
      <alignment horizontal="left" vertical="center" wrapText="1"/>
    </xf>
    <xf numFmtId="0" fontId="12" fillId="2" borderId="41" xfId="0" applyFont="1" applyFill="1" applyBorder="1" applyAlignment="1">
      <alignment horizontal="left" vertical="top"/>
    </xf>
    <xf numFmtId="0" fontId="14" fillId="2" borderId="49" xfId="0" applyFont="1" applyFill="1" applyBorder="1" applyAlignment="1">
      <alignment horizontal="left" vertical="center" wrapText="1"/>
    </xf>
    <xf numFmtId="49" fontId="12" fillId="2" borderId="25" xfId="0" applyNumberFormat="1" applyFont="1" applyFill="1" applyBorder="1" applyAlignment="1">
      <alignment horizontal="center" vertical="center"/>
    </xf>
    <xf numFmtId="49" fontId="12" fillId="2" borderId="121" xfId="0" applyNumberFormat="1" applyFont="1" applyFill="1" applyBorder="1" applyAlignment="1">
      <alignment horizontal="center" vertical="center"/>
    </xf>
    <xf numFmtId="0" fontId="3" fillId="0" borderId="122" xfId="0" applyFont="1" applyBorder="1"/>
    <xf numFmtId="0" fontId="14" fillId="2" borderId="41" xfId="0" applyFont="1" applyFill="1" applyBorder="1" applyAlignment="1">
      <alignment horizontal="left" vertical="top" wrapText="1"/>
    </xf>
    <xf numFmtId="0" fontId="27" fillId="2" borderId="18" xfId="0" applyFont="1" applyFill="1" applyBorder="1" applyAlignment="1">
      <alignment horizontal="center"/>
    </xf>
    <xf numFmtId="0" fontId="12" fillId="2" borderId="18" xfId="0" applyFont="1" applyFill="1" applyBorder="1" applyAlignment="1">
      <alignment horizontal="center" vertical="top"/>
    </xf>
    <xf numFmtId="49" fontId="16" fillId="2" borderId="111" xfId="0" applyNumberFormat="1" applyFont="1" applyFill="1" applyBorder="1" applyAlignment="1">
      <alignment horizontal="center" vertical="center"/>
    </xf>
    <xf numFmtId="0" fontId="3" fillId="0" borderId="112" xfId="0" applyFont="1" applyBorder="1"/>
    <xf numFmtId="49" fontId="16" fillId="2" borderId="113" xfId="0" applyNumberFormat="1" applyFont="1" applyFill="1" applyBorder="1" applyAlignment="1">
      <alignment horizontal="center" vertical="center"/>
    </xf>
    <xf numFmtId="0" fontId="3" fillId="0" borderId="114" xfId="0" applyFont="1" applyBorder="1"/>
    <xf numFmtId="0" fontId="16" fillId="2" borderId="113" xfId="0" applyFont="1" applyFill="1" applyBorder="1" applyAlignment="1">
      <alignment horizontal="center" vertical="center"/>
    </xf>
    <xf numFmtId="0" fontId="3" fillId="0" borderId="117" xfId="0" applyFont="1" applyBorder="1"/>
    <xf numFmtId="0" fontId="16" fillId="2" borderId="103" xfId="0" applyFont="1" applyFill="1" applyBorder="1" applyAlignment="1">
      <alignment horizontal="center" vertical="center"/>
    </xf>
    <xf numFmtId="0" fontId="3" fillId="0" borderId="104" xfId="0" applyFont="1" applyBorder="1"/>
    <xf numFmtId="0" fontId="3" fillId="0" borderId="105" xfId="0" applyFont="1" applyBorder="1"/>
    <xf numFmtId="0" fontId="17" fillId="2" borderId="1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center"/>
    </xf>
    <xf numFmtId="0" fontId="22" fillId="2" borderId="147" xfId="0" applyFont="1" applyFill="1" applyBorder="1" applyAlignment="1">
      <alignment horizontal="center" vertical="center"/>
    </xf>
    <xf numFmtId="0" fontId="3" fillId="0" borderId="151" xfId="0" applyFont="1" applyBorder="1"/>
    <xf numFmtId="0" fontId="22" fillId="2" borderId="148" xfId="0" applyFont="1" applyFill="1" applyBorder="1" applyAlignment="1">
      <alignment horizontal="center" vertical="center"/>
    </xf>
    <xf numFmtId="0" fontId="3" fillId="0" borderId="152" xfId="0" applyFont="1" applyBorder="1"/>
    <xf numFmtId="0" fontId="23" fillId="2" borderId="68" xfId="0" applyFont="1" applyFill="1" applyBorder="1" applyAlignment="1">
      <alignment horizontal="center" vertical="center"/>
    </xf>
    <xf numFmtId="41" fontId="22" fillId="2" borderId="68" xfId="0" applyNumberFormat="1" applyFont="1" applyFill="1" applyBorder="1" applyAlignment="1">
      <alignment horizontal="center" vertical="center"/>
    </xf>
    <xf numFmtId="0" fontId="12" fillId="2" borderId="49" xfId="0" applyFont="1" applyFill="1" applyBorder="1" applyAlignment="1">
      <alignment horizontal="left"/>
    </xf>
    <xf numFmtId="49" fontId="16" fillId="2" borderId="25" xfId="0" applyNumberFormat="1" applyFont="1" applyFill="1" applyBorder="1" applyAlignment="1">
      <alignment horizontal="center" vertical="center"/>
    </xf>
    <xf numFmtId="49" fontId="12" fillId="2" borderId="49" xfId="0" applyNumberFormat="1" applyFont="1" applyFill="1" applyBorder="1" applyAlignment="1">
      <alignment horizontal="left" vertical="center"/>
    </xf>
    <xf numFmtId="49" fontId="17" fillId="2" borderId="56" xfId="0" applyNumberFormat="1" applyFont="1" applyFill="1" applyBorder="1" applyAlignment="1">
      <alignment horizontal="center"/>
    </xf>
    <xf numFmtId="0" fontId="3" fillId="0" borderId="129" xfId="0" applyFont="1" applyBorder="1"/>
    <xf numFmtId="0" fontId="3" fillId="0" borderId="131" xfId="0" applyFont="1" applyBorder="1"/>
    <xf numFmtId="49" fontId="16" fillId="2" borderId="49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3" fillId="0" borderId="127" xfId="0" applyFont="1" applyBorder="1"/>
    <xf numFmtId="0" fontId="4" fillId="2" borderId="18" xfId="0" applyFont="1" applyFill="1" applyBorder="1" applyAlignment="1">
      <alignment horizontal="center"/>
    </xf>
    <xf numFmtId="0" fontId="12" fillId="2" borderId="28" xfId="0" applyFont="1" applyFill="1" applyBorder="1" applyAlignment="1">
      <alignment horizontal="left" vertical="center"/>
    </xf>
    <xf numFmtId="9" fontId="12" fillId="2" borderId="41" xfId="0" applyNumberFormat="1" applyFont="1" applyFill="1" applyBorder="1" applyAlignment="1">
      <alignment horizontal="left" vertical="center" wrapText="1"/>
    </xf>
    <xf numFmtId="0" fontId="12" fillId="2" borderId="25" xfId="0" applyFont="1" applyFill="1" applyBorder="1" applyAlignment="1">
      <alignment horizontal="left" vertical="center"/>
    </xf>
    <xf numFmtId="0" fontId="12" fillId="2" borderId="44" xfId="0" applyFont="1" applyFill="1" applyBorder="1" applyAlignment="1">
      <alignment horizontal="center" vertical="center"/>
    </xf>
    <xf numFmtId="49" fontId="10" fillId="2" borderId="132" xfId="0" applyNumberFormat="1" applyFont="1" applyFill="1" applyBorder="1" applyAlignment="1">
      <alignment horizontal="left"/>
    </xf>
    <xf numFmtId="0" fontId="3" fillId="0" borderId="133" xfId="0" applyFont="1" applyBorder="1"/>
    <xf numFmtId="49" fontId="10" fillId="2" borderId="25" xfId="0" applyNumberFormat="1" applyFont="1" applyFill="1" applyBorder="1" applyAlignment="1">
      <alignment horizontal="left"/>
    </xf>
    <xf numFmtId="0" fontId="12" fillId="2" borderId="49" xfId="0" applyFont="1" applyFill="1" applyBorder="1" applyAlignment="1">
      <alignment horizontal="center" vertical="top"/>
    </xf>
    <xf numFmtId="0" fontId="30" fillId="2" borderId="15" xfId="0" applyFont="1" applyFill="1" applyBorder="1" applyAlignment="1">
      <alignment horizontal="left" vertical="center"/>
    </xf>
    <xf numFmtId="0" fontId="12" fillId="2" borderId="18" xfId="0" applyFont="1" applyFill="1" applyBorder="1" applyAlignment="1">
      <alignment horizontal="left" vertical="top" wrapText="1"/>
    </xf>
    <xf numFmtId="38" fontId="16" fillId="2" borderId="56" xfId="0" applyNumberFormat="1" applyFont="1" applyFill="1" applyBorder="1" applyAlignment="1">
      <alignment horizontal="center" vertical="center" wrapText="1"/>
    </xf>
    <xf numFmtId="0" fontId="3" fillId="0" borderId="130" xfId="0" applyFont="1" applyBorder="1"/>
    <xf numFmtId="49" fontId="18" fillId="2" borderId="6" xfId="0" applyNumberFormat="1" applyFont="1" applyFill="1" applyBorder="1" applyAlignment="1">
      <alignment horizontal="left" vertical="top"/>
    </xf>
    <xf numFmtId="49" fontId="18" fillId="2" borderId="49" xfId="0" applyNumberFormat="1" applyFont="1" applyFill="1" applyBorder="1" applyAlignment="1">
      <alignment horizontal="left" vertical="top"/>
    </xf>
    <xf numFmtId="49" fontId="24" fillId="2" borderId="41" xfId="0" applyNumberFormat="1" applyFont="1" applyFill="1" applyBorder="1" applyAlignment="1">
      <alignment horizontal="left" vertical="top" wrapText="1"/>
    </xf>
    <xf numFmtId="168" fontId="22" fillId="2" borderId="58" xfId="0" applyNumberFormat="1" applyFont="1" applyFill="1" applyBorder="1" applyAlignment="1">
      <alignment horizontal="center" vertical="center"/>
    </xf>
    <xf numFmtId="49" fontId="17" fillId="2" borderId="25" xfId="0" applyNumberFormat="1" applyFont="1" applyFill="1" applyBorder="1" applyAlignment="1">
      <alignment horizontal="left"/>
    </xf>
    <xf numFmtId="0" fontId="24" fillId="2" borderId="144" xfId="0" applyFont="1" applyFill="1" applyBorder="1" applyAlignment="1">
      <alignment horizontal="left" vertical="top" wrapText="1"/>
    </xf>
    <xf numFmtId="0" fontId="22" fillId="2" borderId="146" xfId="0" applyFont="1" applyFill="1" applyBorder="1" applyAlignment="1">
      <alignment horizontal="center" vertical="center"/>
    </xf>
    <xf numFmtId="0" fontId="3" fillId="0" borderId="150" xfId="0" applyFont="1" applyBorder="1"/>
    <xf numFmtId="0" fontId="22" fillId="2" borderId="137" xfId="0" applyFont="1" applyFill="1" applyBorder="1" applyAlignment="1">
      <alignment horizontal="center" vertical="center"/>
    </xf>
    <xf numFmtId="0" fontId="3" fillId="0" borderId="140" xfId="0" applyFont="1" applyBorder="1"/>
    <xf numFmtId="0" fontId="22" fillId="2" borderId="138" xfId="0" applyFont="1" applyFill="1" applyBorder="1" applyAlignment="1">
      <alignment horizontal="center" vertical="center"/>
    </xf>
    <xf numFmtId="0" fontId="3" fillId="0" borderId="141" xfId="0" applyFont="1" applyBorder="1"/>
    <xf numFmtId="0" fontId="3" fillId="0" borderId="142" xfId="0" applyFont="1" applyBorder="1"/>
    <xf numFmtId="49" fontId="17" fillId="2" borderId="52" xfId="0" applyNumberFormat="1" applyFont="1" applyFill="1" applyBorder="1" applyAlignment="1">
      <alignment horizontal="left"/>
    </xf>
    <xf numFmtId="49" fontId="18" fillId="2" borderId="41" xfId="0" applyNumberFormat="1" applyFont="1" applyFill="1" applyBorder="1" applyAlignment="1">
      <alignment horizontal="left" vertical="center"/>
    </xf>
    <xf numFmtId="0" fontId="24" fillId="2" borderId="53" xfId="0" applyFont="1" applyFill="1" applyBorder="1" applyAlignment="1">
      <alignment horizontal="left" vertical="top" wrapText="1"/>
    </xf>
    <xf numFmtId="3" fontId="22" fillId="2" borderId="68" xfId="0" applyNumberFormat="1" applyFont="1" applyFill="1" applyBorder="1" applyAlignment="1">
      <alignment horizontal="center" vertical="center"/>
    </xf>
    <xf numFmtId="0" fontId="3" fillId="0" borderId="143" xfId="0" applyFont="1" applyBorder="1"/>
    <xf numFmtId="0" fontId="22" fillId="2" borderId="136" xfId="0" applyFont="1" applyFill="1" applyBorder="1" applyAlignment="1">
      <alignment horizontal="center" vertical="center"/>
    </xf>
    <xf numFmtId="0" fontId="3" fillId="0" borderId="139" xfId="0" applyFont="1" applyBorder="1"/>
    <xf numFmtId="0" fontId="16" fillId="2" borderId="154" xfId="0" applyFont="1" applyFill="1" applyBorder="1" applyAlignment="1">
      <alignment horizontal="right" vertical="center"/>
    </xf>
    <xf numFmtId="0" fontId="16" fillId="2" borderId="13" xfId="0" applyFont="1" applyFill="1" applyBorder="1" applyAlignment="1">
      <alignment horizontal="center" vertical="center"/>
    </xf>
    <xf numFmtId="169" fontId="22" fillId="2" borderId="68" xfId="0" applyNumberFormat="1" applyFont="1" applyFill="1" applyBorder="1" applyAlignment="1">
      <alignment horizontal="right" vertical="center"/>
    </xf>
    <xf numFmtId="168" fontId="31" fillId="2" borderId="58" xfId="0" applyNumberFormat="1" applyFont="1" applyFill="1" applyBorder="1" applyAlignment="1">
      <alignment horizontal="center" vertical="center"/>
    </xf>
    <xf numFmtId="169" fontId="22" fillId="2" borderId="68" xfId="0" applyNumberFormat="1" applyFont="1" applyFill="1" applyBorder="1" applyAlignment="1">
      <alignment horizontal="center" vertical="center"/>
    </xf>
    <xf numFmtId="0" fontId="48" fillId="2" borderId="68" xfId="0" applyFont="1" applyFill="1" applyBorder="1" applyAlignment="1">
      <alignment horizontal="center" vertical="center"/>
    </xf>
    <xf numFmtId="0" fontId="42" fillId="0" borderId="142" xfId="0" applyFont="1" applyBorder="1"/>
    <xf numFmtId="169" fontId="46" fillId="2" borderId="68" xfId="0" applyNumberFormat="1" applyFont="1" applyFill="1" applyBorder="1" applyAlignment="1">
      <alignment horizontal="center" vertical="center"/>
    </xf>
    <xf numFmtId="3" fontId="46" fillId="2" borderId="68" xfId="0" applyNumberFormat="1" applyFont="1" applyFill="1" applyBorder="1" applyAlignment="1">
      <alignment horizontal="center" vertical="center"/>
    </xf>
    <xf numFmtId="0" fontId="42" fillId="0" borderId="143" xfId="0" applyFont="1" applyBorder="1"/>
    <xf numFmtId="168" fontId="46" fillId="2" borderId="58" xfId="0" applyNumberFormat="1" applyFont="1" applyFill="1" applyBorder="1" applyAlignment="1">
      <alignment horizontal="center" vertical="center"/>
    </xf>
    <xf numFmtId="0" fontId="42" fillId="0" borderId="69" xfId="0" applyFont="1" applyBorder="1"/>
    <xf numFmtId="0" fontId="46" fillId="2" borderId="136" xfId="0" applyFont="1" applyFill="1" applyBorder="1" applyAlignment="1">
      <alignment horizontal="center" vertical="center"/>
    </xf>
    <xf numFmtId="0" fontId="42" fillId="0" borderId="139" xfId="0" applyFont="1" applyBorder="1"/>
    <xf numFmtId="0" fontId="46" fillId="2" borderId="137" xfId="0" applyFont="1" applyFill="1" applyBorder="1" applyAlignment="1">
      <alignment horizontal="center" vertical="center"/>
    </xf>
    <xf numFmtId="0" fontId="42" fillId="0" borderId="140" xfId="0" applyFont="1" applyBorder="1"/>
    <xf numFmtId="0" fontId="46" fillId="2" borderId="147" xfId="0" applyFont="1" applyFill="1" applyBorder="1" applyAlignment="1">
      <alignment horizontal="center" vertical="center"/>
    </xf>
    <xf numFmtId="0" fontId="42" fillId="0" borderId="151" xfId="0" applyFont="1" applyBorder="1"/>
    <xf numFmtId="0" fontId="46" fillId="2" borderId="148" xfId="0" applyFont="1" applyFill="1" applyBorder="1" applyAlignment="1">
      <alignment horizontal="center" vertical="center"/>
    </xf>
    <xf numFmtId="0" fontId="42" fillId="0" borderId="152" xfId="0" applyFont="1" applyBorder="1"/>
    <xf numFmtId="0" fontId="42" fillId="0" borderId="76" xfId="0" applyFont="1" applyBorder="1"/>
    <xf numFmtId="0" fontId="46" fillId="2" borderId="146" xfId="0" applyFont="1" applyFill="1" applyBorder="1" applyAlignment="1">
      <alignment horizontal="center" vertical="center"/>
    </xf>
    <xf numFmtId="0" fontId="42" fillId="0" borderId="150" xfId="0" applyFont="1" applyBorder="1"/>
    <xf numFmtId="0" fontId="46" fillId="2" borderId="138" xfId="0" applyFont="1" applyFill="1" applyBorder="1" applyAlignment="1">
      <alignment horizontal="center" vertical="center"/>
    </xf>
    <xf numFmtId="0" fontId="42" fillId="0" borderId="141" xfId="0" applyFont="1" applyBorder="1"/>
    <xf numFmtId="0" fontId="41" fillId="2" borderId="144" xfId="0" applyFont="1" applyFill="1" applyBorder="1" applyAlignment="1">
      <alignment horizontal="left" vertical="top" wrapText="1"/>
    </xf>
    <xf numFmtId="0" fontId="42" fillId="0" borderId="16" xfId="0" applyFont="1" applyBorder="1"/>
    <xf numFmtId="0" fontId="42" fillId="0" borderId="17" xfId="0" applyFont="1" applyBorder="1"/>
    <xf numFmtId="43" fontId="18" fillId="2" borderId="41" xfId="0" applyNumberFormat="1" applyFont="1" applyFill="1" applyBorder="1" applyAlignment="1">
      <alignment horizontal="center" vertical="center"/>
    </xf>
    <xf numFmtId="43" fontId="16" fillId="2" borderId="68" xfId="0" applyNumberFormat="1" applyFont="1" applyFill="1" applyBorder="1" applyAlignment="1">
      <alignment horizontal="center" vertical="center" wrapText="1"/>
    </xf>
    <xf numFmtId="0" fontId="18" fillId="2" borderId="49" xfId="0" applyFont="1" applyFill="1" applyBorder="1" applyAlignment="1">
      <alignment horizontal="left" wrapText="1"/>
    </xf>
    <xf numFmtId="0" fontId="24" fillId="0" borderId="49" xfId="0" applyFont="1" applyBorder="1" applyAlignment="1">
      <alignment horizontal="left" vertical="center" wrapText="1"/>
    </xf>
    <xf numFmtId="0" fontId="41" fillId="0" borderId="49" xfId="0" applyFont="1" applyBorder="1" applyAlignment="1">
      <alignment horizontal="left" vertical="center" wrapText="1"/>
    </xf>
    <xf numFmtId="0" fontId="42" fillId="0" borderId="26" xfId="0" applyFont="1" applyBorder="1"/>
    <xf numFmtId="0" fontId="42" fillId="0" borderId="48" xfId="0" applyFont="1" applyBorder="1"/>
    <xf numFmtId="0" fontId="43" fillId="2" borderId="41" xfId="0" applyFont="1" applyFill="1" applyBorder="1" applyAlignment="1">
      <alignment horizontal="left" vertical="top"/>
    </xf>
    <xf numFmtId="0" fontId="44" fillId="0" borderId="54" xfId="0" applyFont="1" applyBorder="1" applyAlignment="1">
      <alignment horizontal="left" vertical="center" wrapText="1"/>
    </xf>
    <xf numFmtId="0" fontId="42" fillId="0" borderId="54" xfId="0" applyFont="1" applyBorder="1"/>
    <xf numFmtId="0" fontId="42" fillId="0" borderId="129" xfId="0" applyFont="1" applyBorder="1"/>
    <xf numFmtId="0" fontId="32" fillId="3" borderId="41" xfId="0" applyFont="1" applyFill="1" applyBorder="1" applyAlignment="1">
      <alignment horizontal="left" vertical="top"/>
    </xf>
    <xf numFmtId="0" fontId="32" fillId="2" borderId="41" xfId="0" applyFont="1" applyFill="1" applyBorder="1" applyAlignment="1">
      <alignment horizontal="left" vertical="top"/>
    </xf>
    <xf numFmtId="49" fontId="41" fillId="2" borderId="68" xfId="0" applyNumberFormat="1" applyFont="1" applyFill="1" applyBorder="1" applyAlignment="1">
      <alignment horizontal="center" vertical="center"/>
    </xf>
    <xf numFmtId="41" fontId="46" fillId="2" borderId="68" xfId="0" applyNumberFormat="1" applyFont="1" applyFill="1" applyBorder="1" applyAlignment="1">
      <alignment horizontal="center" vertical="center"/>
    </xf>
    <xf numFmtId="168" fontId="43" fillId="2" borderId="58" xfId="0" applyNumberFormat="1" applyFont="1" applyFill="1" applyBorder="1" applyAlignment="1">
      <alignment horizontal="center" vertical="center"/>
    </xf>
    <xf numFmtId="0" fontId="42" fillId="0" borderId="77" xfId="0" applyFont="1" applyBorder="1"/>
    <xf numFmtId="49" fontId="10" fillId="2" borderId="25" xfId="0" applyNumberFormat="1" applyFont="1" applyFill="1" applyBorder="1" applyAlignment="1">
      <alignment horizontal="left" vertical="center"/>
    </xf>
    <xf numFmtId="49" fontId="18" fillId="2" borderId="49" xfId="0" applyNumberFormat="1" applyFont="1" applyFill="1" applyBorder="1" applyAlignment="1">
      <alignment horizontal="left" vertical="center"/>
    </xf>
    <xf numFmtId="49" fontId="18" fillId="2" borderId="10" xfId="0" applyNumberFormat="1" applyFont="1" applyFill="1" applyBorder="1" applyAlignment="1">
      <alignment horizontal="left" vertical="center"/>
    </xf>
    <xf numFmtId="0" fontId="39" fillId="0" borderId="49" xfId="0" applyFont="1" applyBorder="1" applyAlignment="1">
      <alignment horizontal="left" vertical="center" wrapText="1"/>
    </xf>
    <xf numFmtId="0" fontId="18" fillId="0" borderId="54" xfId="0" applyFont="1" applyBorder="1" applyAlignment="1">
      <alignment horizontal="left" vertical="center" wrapText="1"/>
    </xf>
    <xf numFmtId="0" fontId="18" fillId="0" borderId="49" xfId="0" applyFont="1" applyBorder="1" applyAlignment="1">
      <alignment horizontal="left" vertical="center" wrapText="1"/>
    </xf>
    <xf numFmtId="0" fontId="24" fillId="2" borderId="10" xfId="0" applyFont="1" applyFill="1" applyBorder="1" applyAlignment="1">
      <alignment horizontal="left" vertical="top" wrapText="1"/>
    </xf>
    <xf numFmtId="49" fontId="41" fillId="2" borderId="41" xfId="0" applyNumberFormat="1" applyFont="1" applyFill="1" applyBorder="1" applyAlignment="1">
      <alignment horizontal="left" vertical="top" wrapText="1"/>
    </xf>
    <xf numFmtId="0" fontId="42" fillId="0" borderId="34" xfId="0" applyFont="1" applyBorder="1"/>
    <xf numFmtId="49" fontId="10" fillId="2" borderId="52" xfId="0" applyNumberFormat="1" applyFont="1" applyFill="1" applyBorder="1" applyAlignment="1">
      <alignment horizontal="left"/>
    </xf>
    <xf numFmtId="0" fontId="41" fillId="2" borderId="53" xfId="0" applyFont="1" applyFill="1" applyBorder="1" applyAlignment="1">
      <alignment horizontal="left" vertical="top" wrapText="1"/>
    </xf>
    <xf numFmtId="0" fontId="42" fillId="0" borderId="73" xfId="0" applyFont="1" applyBorder="1"/>
    <xf numFmtId="0" fontId="42" fillId="0" borderId="64" xfId="0" applyFont="1" applyBorder="1"/>
    <xf numFmtId="0" fontId="42" fillId="0" borderId="131" xfId="0" applyFont="1" applyBorder="1"/>
    <xf numFmtId="168" fontId="22" fillId="2" borderId="58" xfId="0" applyNumberFormat="1" applyFont="1" applyFill="1" applyBorder="1" applyAlignment="1">
      <alignment horizontal="right" vertical="center"/>
    </xf>
    <xf numFmtId="41" fontId="22" fillId="2" borderId="68" xfId="0" applyNumberFormat="1" applyFont="1" applyFill="1" applyBorder="1" applyAlignment="1">
      <alignment horizontal="right" vertical="center"/>
    </xf>
    <xf numFmtId="49" fontId="17" fillId="2" borderId="165" xfId="0" applyNumberFormat="1" applyFont="1" applyFill="1" applyBorder="1" applyAlignment="1">
      <alignment horizontal="center"/>
    </xf>
    <xf numFmtId="0" fontId="3" fillId="0" borderId="166" xfId="0" applyFont="1" applyBorder="1"/>
    <xf numFmtId="0" fontId="3" fillId="0" borderId="167" xfId="0" applyFont="1" applyBorder="1"/>
    <xf numFmtId="0" fontId="3" fillId="0" borderId="168" xfId="0" applyFont="1" applyBorder="1"/>
    <xf numFmtId="0" fontId="3" fillId="0" borderId="169" xfId="0" applyFont="1" applyBorder="1"/>
    <xf numFmtId="0" fontId="3" fillId="0" borderId="170" xfId="0" applyFont="1" applyBorder="1"/>
    <xf numFmtId="0" fontId="24" fillId="2" borderId="13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4</xdr:row>
      <xdr:rowOff>0</xdr:rowOff>
    </xdr:from>
    <xdr:ext cx="419100" cy="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4</xdr:row>
      <xdr:rowOff>0</xdr:rowOff>
    </xdr:from>
    <xdr:ext cx="485775" cy="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4</xdr:row>
      <xdr:rowOff>0</xdr:rowOff>
    </xdr:from>
    <xdr:ext cx="495300" cy="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0</xdr:row>
      <xdr:rowOff>47625</xdr:rowOff>
    </xdr:from>
    <xdr:ext cx="495300" cy="7048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4</xdr:row>
      <xdr:rowOff>0</xdr:rowOff>
    </xdr:from>
    <xdr:ext cx="419100" cy="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4</xdr:row>
      <xdr:rowOff>0</xdr:rowOff>
    </xdr:from>
    <xdr:ext cx="485775" cy="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4</xdr:row>
      <xdr:rowOff>0</xdr:rowOff>
    </xdr:from>
    <xdr:ext cx="495300" cy="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0</xdr:row>
      <xdr:rowOff>47625</xdr:rowOff>
    </xdr:from>
    <xdr:ext cx="495300" cy="7048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4</xdr:row>
      <xdr:rowOff>0</xdr:rowOff>
    </xdr:from>
    <xdr:ext cx="419100" cy="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4</xdr:row>
      <xdr:rowOff>0</xdr:rowOff>
    </xdr:from>
    <xdr:ext cx="485775" cy="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4</xdr:row>
      <xdr:rowOff>0</xdr:rowOff>
    </xdr:from>
    <xdr:ext cx="495300" cy="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0</xdr:row>
      <xdr:rowOff>47625</xdr:rowOff>
    </xdr:from>
    <xdr:ext cx="495300" cy="7048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4</xdr:row>
      <xdr:rowOff>0</xdr:rowOff>
    </xdr:from>
    <xdr:ext cx="419100" cy="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4</xdr:row>
      <xdr:rowOff>0</xdr:rowOff>
    </xdr:from>
    <xdr:ext cx="485775" cy="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4</xdr:row>
      <xdr:rowOff>0</xdr:rowOff>
    </xdr:from>
    <xdr:ext cx="495300" cy="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0</xdr:row>
      <xdr:rowOff>47625</xdr:rowOff>
    </xdr:from>
    <xdr:ext cx="495300" cy="7048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4</xdr:row>
      <xdr:rowOff>0</xdr:rowOff>
    </xdr:from>
    <xdr:ext cx="419100" cy="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4</xdr:row>
      <xdr:rowOff>0</xdr:rowOff>
    </xdr:from>
    <xdr:ext cx="485775" cy="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4</xdr:row>
      <xdr:rowOff>0</xdr:rowOff>
    </xdr:from>
    <xdr:ext cx="495300" cy="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0</xdr:row>
      <xdr:rowOff>47625</xdr:rowOff>
    </xdr:from>
    <xdr:ext cx="495300" cy="7048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4</xdr:row>
      <xdr:rowOff>0</xdr:rowOff>
    </xdr:from>
    <xdr:ext cx="419100" cy="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4</xdr:row>
      <xdr:rowOff>0</xdr:rowOff>
    </xdr:from>
    <xdr:ext cx="485775" cy="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4</xdr:row>
      <xdr:rowOff>0</xdr:rowOff>
    </xdr:from>
    <xdr:ext cx="495300" cy="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0</xdr:row>
      <xdr:rowOff>47625</xdr:rowOff>
    </xdr:from>
    <xdr:ext cx="495300" cy="7048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4</xdr:row>
      <xdr:rowOff>0</xdr:rowOff>
    </xdr:from>
    <xdr:ext cx="419100" cy="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4</xdr:row>
      <xdr:rowOff>0</xdr:rowOff>
    </xdr:from>
    <xdr:ext cx="485775" cy="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4</xdr:row>
      <xdr:rowOff>0</xdr:rowOff>
    </xdr:from>
    <xdr:ext cx="495300" cy="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0</xdr:row>
      <xdr:rowOff>47625</xdr:rowOff>
    </xdr:from>
    <xdr:ext cx="495300" cy="7048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/>
  </sheetViews>
  <sheetFormatPr defaultColWidth="14.42578125" defaultRowHeight="15" customHeight="1" x14ac:dyDescent="0.25"/>
  <cols>
    <col min="1" max="2" width="3.7109375" customWidth="1"/>
    <col min="3" max="3" width="3.42578125" customWidth="1"/>
    <col min="4" max="4" width="3.85546875" customWidth="1"/>
    <col min="5" max="5" width="6" customWidth="1"/>
    <col min="6" max="6" width="1.85546875" customWidth="1"/>
    <col min="7" max="7" width="20.42578125" customWidth="1"/>
    <col min="8" max="8" width="18.28515625" customWidth="1"/>
    <col min="9" max="9" width="11.140625" customWidth="1"/>
    <col min="10" max="10" width="7.42578125" customWidth="1"/>
    <col min="11" max="11" width="9.42578125" customWidth="1"/>
    <col min="12" max="12" width="6.28515625" customWidth="1"/>
    <col min="13" max="13" width="12.140625" customWidth="1"/>
    <col min="14" max="14" width="11.42578125" customWidth="1"/>
    <col min="15" max="15" width="14.28515625" customWidth="1"/>
    <col min="16" max="16" width="13.42578125" customWidth="1"/>
    <col min="17" max="26" width="8" customWidth="1"/>
  </cols>
  <sheetData>
    <row r="1" spans="1:26" ht="15.75" customHeight="1" x14ac:dyDescent="0.25">
      <c r="A1" s="1"/>
      <c r="B1" s="2"/>
      <c r="C1" s="580" t="s">
        <v>0</v>
      </c>
      <c r="D1" s="581"/>
      <c r="E1" s="581"/>
      <c r="F1" s="581"/>
      <c r="G1" s="581"/>
      <c r="H1" s="581"/>
      <c r="I1" s="581"/>
      <c r="J1" s="581"/>
      <c r="K1" s="581"/>
      <c r="L1" s="582"/>
      <c r="M1" s="583" t="s">
        <v>1</v>
      </c>
      <c r="N1" s="584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4"/>
      <c r="B2" s="3"/>
      <c r="C2" s="585" t="s">
        <v>2</v>
      </c>
      <c r="D2" s="586"/>
      <c r="E2" s="586"/>
      <c r="F2" s="586"/>
      <c r="G2" s="586"/>
      <c r="H2" s="586"/>
      <c r="I2" s="586"/>
      <c r="J2" s="586"/>
      <c r="K2" s="586"/>
      <c r="L2" s="587"/>
      <c r="M2" s="588" t="s">
        <v>3</v>
      </c>
      <c r="N2" s="547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5">
      <c r="A3" s="4"/>
      <c r="B3" s="3"/>
      <c r="C3" s="589" t="s">
        <v>4</v>
      </c>
      <c r="D3" s="543"/>
      <c r="E3" s="543"/>
      <c r="F3" s="543"/>
      <c r="G3" s="543"/>
      <c r="H3" s="543"/>
      <c r="I3" s="543"/>
      <c r="J3" s="543"/>
      <c r="K3" s="543"/>
      <c r="L3" s="590"/>
      <c r="M3" s="588" t="s">
        <v>5</v>
      </c>
      <c r="N3" s="547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5">
      <c r="A4" s="4"/>
      <c r="B4" s="3"/>
      <c r="C4" s="591" t="s">
        <v>6</v>
      </c>
      <c r="D4" s="546"/>
      <c r="E4" s="546"/>
      <c r="F4" s="546"/>
      <c r="G4" s="546"/>
      <c r="H4" s="546"/>
      <c r="I4" s="546"/>
      <c r="J4" s="546"/>
      <c r="K4" s="546"/>
      <c r="L4" s="592"/>
      <c r="M4" s="5"/>
      <c r="N4" s="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 x14ac:dyDescent="0.4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10"/>
      <c r="M5" s="11"/>
      <c r="N5" s="12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6.5" customHeight="1" x14ac:dyDescent="0.25">
      <c r="A6" s="593" t="s">
        <v>7</v>
      </c>
      <c r="B6" s="536"/>
      <c r="C6" s="536"/>
      <c r="D6" s="536"/>
      <c r="E6" s="536"/>
      <c r="F6" s="536"/>
      <c r="G6" s="536"/>
      <c r="H6" s="536"/>
      <c r="I6" s="536"/>
      <c r="J6" s="536"/>
      <c r="K6" s="536"/>
      <c r="L6" s="536"/>
      <c r="M6" s="536"/>
      <c r="N6" s="539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2.75" customHeight="1" x14ac:dyDescent="0.25">
      <c r="A7" s="594" t="s">
        <v>8</v>
      </c>
      <c r="B7" s="586"/>
      <c r="C7" s="586"/>
      <c r="D7" s="586"/>
      <c r="E7" s="595"/>
      <c r="F7" s="14" t="s">
        <v>9</v>
      </c>
      <c r="G7" s="596" t="s">
        <v>10</v>
      </c>
      <c r="H7" s="597"/>
      <c r="I7" s="597"/>
      <c r="J7" s="597"/>
      <c r="K7" s="597"/>
      <c r="L7" s="597"/>
      <c r="M7" s="597"/>
      <c r="N7" s="598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2.75" customHeight="1" x14ac:dyDescent="0.25">
      <c r="A8" s="599" t="s">
        <v>11</v>
      </c>
      <c r="B8" s="536"/>
      <c r="C8" s="536"/>
      <c r="D8" s="536"/>
      <c r="E8" s="537"/>
      <c r="F8" s="16" t="s">
        <v>9</v>
      </c>
      <c r="G8" s="17" t="s">
        <v>12</v>
      </c>
      <c r="H8" s="17"/>
      <c r="I8" s="17"/>
      <c r="J8" s="17"/>
      <c r="K8" s="18"/>
      <c r="L8" s="17"/>
      <c r="M8" s="19"/>
      <c r="N8" s="20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4.25" customHeight="1" x14ac:dyDescent="0.25">
      <c r="A9" s="599" t="s">
        <v>13</v>
      </c>
      <c r="B9" s="536"/>
      <c r="C9" s="536"/>
      <c r="D9" s="536"/>
      <c r="E9" s="537"/>
      <c r="F9" s="16" t="s">
        <v>9</v>
      </c>
      <c r="G9" s="600" t="s">
        <v>14</v>
      </c>
      <c r="H9" s="601"/>
      <c r="I9" s="601"/>
      <c r="J9" s="601"/>
      <c r="K9" s="601"/>
      <c r="L9" s="601"/>
      <c r="M9" s="601"/>
      <c r="N9" s="602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4.25" customHeight="1" x14ac:dyDescent="0.25">
      <c r="A10" s="599" t="s">
        <v>15</v>
      </c>
      <c r="B10" s="536"/>
      <c r="C10" s="536"/>
      <c r="D10" s="536"/>
      <c r="E10" s="537"/>
      <c r="F10" s="16" t="s">
        <v>9</v>
      </c>
      <c r="G10" s="603" t="s">
        <v>16</v>
      </c>
      <c r="H10" s="536"/>
      <c r="I10" s="536"/>
      <c r="J10" s="536"/>
      <c r="K10" s="536"/>
      <c r="L10" s="536"/>
      <c r="M10" s="536"/>
      <c r="N10" s="539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 x14ac:dyDescent="0.25">
      <c r="A11" s="599" t="s">
        <v>17</v>
      </c>
      <c r="B11" s="536"/>
      <c r="C11" s="536"/>
      <c r="D11" s="536"/>
      <c r="E11" s="537"/>
      <c r="F11" s="16" t="s">
        <v>9</v>
      </c>
      <c r="G11" s="603" t="s">
        <v>18</v>
      </c>
      <c r="H11" s="536"/>
      <c r="I11" s="536"/>
      <c r="J11" s="537"/>
      <c r="K11" s="21"/>
      <c r="L11" s="22"/>
      <c r="M11" s="23"/>
      <c r="N11" s="24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2.75" customHeight="1" x14ac:dyDescent="0.25">
      <c r="A12" s="599" t="s">
        <v>19</v>
      </c>
      <c r="B12" s="536"/>
      <c r="C12" s="536"/>
      <c r="D12" s="536"/>
      <c r="E12" s="537"/>
      <c r="F12" s="16" t="s">
        <v>9</v>
      </c>
      <c r="G12" s="25" t="s">
        <v>20</v>
      </c>
      <c r="H12" s="25"/>
      <c r="I12" s="22"/>
      <c r="J12" s="22"/>
      <c r="K12" s="21"/>
      <c r="L12" s="22"/>
      <c r="M12" s="23"/>
      <c r="N12" s="24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2.75" customHeight="1" x14ac:dyDescent="0.25">
      <c r="A13" s="26" t="s">
        <v>21</v>
      </c>
      <c r="B13" s="27"/>
      <c r="C13" s="27"/>
      <c r="D13" s="27"/>
      <c r="E13" s="27"/>
      <c r="F13" s="16" t="s">
        <v>9</v>
      </c>
      <c r="G13" s="25" t="s">
        <v>22</v>
      </c>
      <c r="H13" s="25" t="s">
        <v>23</v>
      </c>
      <c r="I13" s="22"/>
      <c r="J13" s="22"/>
      <c r="K13" s="21"/>
      <c r="L13" s="22"/>
      <c r="M13" s="23"/>
      <c r="N13" s="24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2.75" customHeight="1" x14ac:dyDescent="0.25">
      <c r="A14" s="606" t="s">
        <v>24</v>
      </c>
      <c r="B14" s="543"/>
      <c r="C14" s="543"/>
      <c r="D14" s="543"/>
      <c r="E14" s="607"/>
      <c r="F14" s="28" t="s">
        <v>9</v>
      </c>
      <c r="G14" s="29" t="s">
        <v>20</v>
      </c>
      <c r="H14" s="30"/>
      <c r="I14" s="31"/>
      <c r="J14" s="31"/>
      <c r="K14" s="32"/>
      <c r="L14" s="31"/>
      <c r="M14" s="33"/>
      <c r="N14" s="34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5.75" customHeight="1" x14ac:dyDescent="0.25">
      <c r="A15" s="608" t="s">
        <v>25</v>
      </c>
      <c r="B15" s="536"/>
      <c r="C15" s="536"/>
      <c r="D15" s="536"/>
      <c r="E15" s="536"/>
      <c r="F15" s="536"/>
      <c r="G15" s="536"/>
      <c r="H15" s="536"/>
      <c r="I15" s="536"/>
      <c r="J15" s="536"/>
      <c r="K15" s="536"/>
      <c r="L15" s="536"/>
      <c r="M15" s="536"/>
      <c r="N15" s="539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" customHeight="1" x14ac:dyDescent="0.25">
      <c r="A16" s="608" t="s">
        <v>26</v>
      </c>
      <c r="B16" s="536"/>
      <c r="C16" s="536"/>
      <c r="D16" s="536"/>
      <c r="E16" s="605"/>
      <c r="F16" s="604" t="s">
        <v>27</v>
      </c>
      <c r="G16" s="536"/>
      <c r="H16" s="536"/>
      <c r="I16" s="536"/>
      <c r="J16" s="605"/>
      <c r="K16" s="604" t="s">
        <v>28</v>
      </c>
      <c r="L16" s="536"/>
      <c r="M16" s="536"/>
      <c r="N16" s="539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22.5" customHeight="1" x14ac:dyDescent="0.25">
      <c r="A17" s="609" t="s">
        <v>29</v>
      </c>
      <c r="B17" s="586"/>
      <c r="C17" s="586"/>
      <c r="D17" s="586"/>
      <c r="E17" s="587"/>
      <c r="F17" s="36" t="s">
        <v>9</v>
      </c>
      <c r="G17" s="610" t="s">
        <v>30</v>
      </c>
      <c r="H17" s="595"/>
      <c r="I17" s="37"/>
      <c r="J17" s="37"/>
      <c r="K17" s="38">
        <v>1</v>
      </c>
      <c r="L17" s="37"/>
      <c r="M17" s="37"/>
      <c r="N17" s="39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 ht="11.25" customHeight="1" x14ac:dyDescent="0.25">
      <c r="A18" s="535" t="s">
        <v>31</v>
      </c>
      <c r="B18" s="536"/>
      <c r="C18" s="536"/>
      <c r="D18" s="536"/>
      <c r="E18" s="605"/>
      <c r="F18" s="41" t="s">
        <v>9</v>
      </c>
      <c r="G18" s="611" t="s">
        <v>32</v>
      </c>
      <c r="H18" s="537"/>
      <c r="I18" s="42"/>
      <c r="J18" s="42"/>
      <c r="K18" s="43">
        <f>N32</f>
        <v>99400000</v>
      </c>
      <c r="L18" s="42"/>
      <c r="M18" s="42"/>
      <c r="N18" s="44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ht="23.25" customHeight="1" x14ac:dyDescent="0.25">
      <c r="A19" s="535" t="s">
        <v>33</v>
      </c>
      <c r="B19" s="536"/>
      <c r="C19" s="536"/>
      <c r="D19" s="536"/>
      <c r="E19" s="605"/>
      <c r="F19" s="41" t="s">
        <v>9</v>
      </c>
      <c r="G19" s="616" t="s">
        <v>34</v>
      </c>
      <c r="H19" s="537"/>
      <c r="I19" s="46"/>
      <c r="J19" s="46"/>
      <c r="K19" s="612" t="s">
        <v>35</v>
      </c>
      <c r="L19" s="536"/>
      <c r="M19" s="536"/>
      <c r="N19" s="539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21" customHeight="1" x14ac:dyDescent="0.25">
      <c r="A20" s="535" t="s">
        <v>36</v>
      </c>
      <c r="B20" s="536"/>
      <c r="C20" s="536"/>
      <c r="D20" s="536"/>
      <c r="E20" s="537"/>
      <c r="F20" s="41" t="s">
        <v>37</v>
      </c>
      <c r="G20" s="616" t="s">
        <v>38</v>
      </c>
      <c r="H20" s="537"/>
      <c r="I20" s="46"/>
      <c r="J20" s="46"/>
      <c r="K20" s="612" t="s">
        <v>35</v>
      </c>
      <c r="L20" s="536"/>
      <c r="M20" s="536"/>
      <c r="N20" s="539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9.75" customHeight="1" x14ac:dyDescent="0.25">
      <c r="A21" s="47"/>
      <c r="B21" s="48"/>
      <c r="C21" s="48"/>
      <c r="D21" s="48"/>
      <c r="E21" s="48"/>
      <c r="F21" s="36"/>
      <c r="G21" s="49"/>
      <c r="H21" s="49"/>
      <c r="I21" s="50"/>
      <c r="J21" s="50"/>
      <c r="K21" s="51"/>
      <c r="L21" s="50"/>
      <c r="M21" s="50"/>
      <c r="N21" s="52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11.25" customHeight="1" x14ac:dyDescent="0.25">
      <c r="A22" s="538"/>
      <c r="B22" s="536"/>
      <c r="C22" s="536"/>
      <c r="D22" s="536"/>
      <c r="E22" s="536"/>
      <c r="F22" s="536"/>
      <c r="G22" s="536"/>
      <c r="H22" s="536"/>
      <c r="I22" s="536"/>
      <c r="J22" s="536"/>
      <c r="K22" s="536"/>
      <c r="L22" s="536"/>
      <c r="M22" s="536"/>
      <c r="N22" s="539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spans="1:26" ht="10.5" customHeight="1" x14ac:dyDescent="0.25">
      <c r="A23" s="540" t="s">
        <v>39</v>
      </c>
      <c r="B23" s="536"/>
      <c r="C23" s="536"/>
      <c r="D23" s="536"/>
      <c r="E23" s="537"/>
      <c r="F23" s="54" t="s">
        <v>9</v>
      </c>
      <c r="G23" s="541" t="s">
        <v>40</v>
      </c>
      <c r="H23" s="536"/>
      <c r="I23" s="536"/>
      <c r="J23" s="536"/>
      <c r="K23" s="536"/>
      <c r="L23" s="536"/>
      <c r="M23" s="536"/>
      <c r="N23" s="539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 ht="15" customHeight="1" x14ac:dyDescent="0.25">
      <c r="A24" s="542" t="s">
        <v>41</v>
      </c>
      <c r="B24" s="543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543"/>
      <c r="N24" s="544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ht="11.25" customHeight="1" x14ac:dyDescent="0.25">
      <c r="A25" s="548" t="s">
        <v>42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7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25">
      <c r="A26" s="549" t="s">
        <v>43</v>
      </c>
      <c r="B26" s="550"/>
      <c r="C26" s="550"/>
      <c r="D26" s="550"/>
      <c r="E26" s="551"/>
      <c r="F26" s="567" t="s">
        <v>44</v>
      </c>
      <c r="G26" s="550"/>
      <c r="H26" s="550"/>
      <c r="I26" s="550"/>
      <c r="J26" s="568"/>
      <c r="K26" s="567" t="s">
        <v>45</v>
      </c>
      <c r="L26" s="550"/>
      <c r="M26" s="551"/>
      <c r="N26" s="558" t="s">
        <v>46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 x14ac:dyDescent="0.25">
      <c r="A27" s="552"/>
      <c r="B27" s="553"/>
      <c r="C27" s="553"/>
      <c r="D27" s="553"/>
      <c r="E27" s="554"/>
      <c r="F27" s="569"/>
      <c r="G27" s="553"/>
      <c r="H27" s="553"/>
      <c r="I27" s="553"/>
      <c r="J27" s="570"/>
      <c r="K27" s="571"/>
      <c r="L27" s="556"/>
      <c r="M27" s="557"/>
      <c r="N27" s="559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9.75" customHeight="1" x14ac:dyDescent="0.25">
      <c r="A28" s="552"/>
      <c r="B28" s="553"/>
      <c r="C28" s="553"/>
      <c r="D28" s="553"/>
      <c r="E28" s="554"/>
      <c r="F28" s="569"/>
      <c r="G28" s="553"/>
      <c r="H28" s="553"/>
      <c r="I28" s="553"/>
      <c r="J28" s="570"/>
      <c r="K28" s="573" t="s">
        <v>47</v>
      </c>
      <c r="L28" s="576" t="s">
        <v>48</v>
      </c>
      <c r="M28" s="579" t="s">
        <v>49</v>
      </c>
      <c r="N28" s="560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9.75" customHeight="1" x14ac:dyDescent="0.25">
      <c r="A29" s="552"/>
      <c r="B29" s="553"/>
      <c r="C29" s="553"/>
      <c r="D29" s="553"/>
      <c r="E29" s="554"/>
      <c r="F29" s="569"/>
      <c r="G29" s="553"/>
      <c r="H29" s="553"/>
      <c r="I29" s="553"/>
      <c r="J29" s="570"/>
      <c r="K29" s="574"/>
      <c r="L29" s="577"/>
      <c r="M29" s="577"/>
      <c r="N29" s="561" t="s">
        <v>50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 x14ac:dyDescent="0.25">
      <c r="A30" s="555"/>
      <c r="B30" s="556"/>
      <c r="C30" s="556"/>
      <c r="D30" s="556"/>
      <c r="E30" s="557"/>
      <c r="F30" s="571"/>
      <c r="G30" s="556"/>
      <c r="H30" s="556"/>
      <c r="I30" s="556"/>
      <c r="J30" s="572"/>
      <c r="K30" s="575"/>
      <c r="L30" s="578"/>
      <c r="M30" s="578"/>
      <c r="N30" s="562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.5" customHeight="1" x14ac:dyDescent="0.25">
      <c r="A31" s="563">
        <v>1</v>
      </c>
      <c r="B31" s="564"/>
      <c r="C31" s="564"/>
      <c r="D31" s="564"/>
      <c r="E31" s="565"/>
      <c r="F31" s="563">
        <v>2</v>
      </c>
      <c r="G31" s="564"/>
      <c r="H31" s="564"/>
      <c r="I31" s="564"/>
      <c r="J31" s="566"/>
      <c r="K31" s="56">
        <v>3</v>
      </c>
      <c r="L31" s="57">
        <v>4</v>
      </c>
      <c r="M31" s="58">
        <v>5</v>
      </c>
      <c r="N31" s="59" t="s">
        <v>51</v>
      </c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</row>
    <row r="32" spans="1:26" ht="13.5" customHeight="1" x14ac:dyDescent="0.25">
      <c r="A32" s="61" t="s">
        <v>52</v>
      </c>
      <c r="B32" s="62"/>
      <c r="C32" s="62"/>
      <c r="D32" s="63"/>
      <c r="E32" s="63"/>
      <c r="F32" s="64" t="s">
        <v>53</v>
      </c>
      <c r="G32" s="65"/>
      <c r="H32" s="66"/>
      <c r="I32" s="66"/>
      <c r="J32" s="67"/>
      <c r="K32" s="68"/>
      <c r="L32" s="69"/>
      <c r="M32" s="70"/>
      <c r="N32" s="71">
        <f>N33</f>
        <v>99400000</v>
      </c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</row>
    <row r="33" spans="1:26" ht="13.5" customHeight="1" x14ac:dyDescent="0.25">
      <c r="A33" s="72" t="s">
        <v>52</v>
      </c>
      <c r="B33" s="73" t="s">
        <v>54</v>
      </c>
      <c r="C33" s="73"/>
      <c r="D33" s="74"/>
      <c r="E33" s="74"/>
      <c r="F33" s="75" t="s">
        <v>55</v>
      </c>
      <c r="G33" s="76"/>
      <c r="H33" s="77"/>
      <c r="I33" s="77"/>
      <c r="J33" s="78"/>
      <c r="K33" s="79"/>
      <c r="L33" s="80"/>
      <c r="M33" s="81"/>
      <c r="N33" s="82">
        <f>+N34+N42+N48+N62</f>
        <v>99400000</v>
      </c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</row>
    <row r="34" spans="1:26" ht="13.5" customHeight="1" x14ac:dyDescent="0.25">
      <c r="A34" s="83" t="s">
        <v>52</v>
      </c>
      <c r="B34" s="84" t="s">
        <v>54</v>
      </c>
      <c r="C34" s="84" t="s">
        <v>56</v>
      </c>
      <c r="D34" s="85" t="s">
        <v>57</v>
      </c>
      <c r="E34" s="85"/>
      <c r="F34" s="86" t="s">
        <v>58</v>
      </c>
      <c r="G34" s="87"/>
      <c r="H34" s="88"/>
      <c r="I34" s="88"/>
      <c r="J34" s="89"/>
      <c r="K34" s="90"/>
      <c r="L34" s="91"/>
      <c r="M34" s="92"/>
      <c r="N34" s="93">
        <f>N35+N37+N39</f>
        <v>15200000</v>
      </c>
      <c r="O34" s="60"/>
      <c r="P34" s="94"/>
      <c r="Q34" s="60"/>
      <c r="R34" s="60"/>
      <c r="S34" s="60"/>
      <c r="T34" s="60"/>
      <c r="U34" s="60"/>
      <c r="V34" s="60"/>
      <c r="W34" s="60"/>
      <c r="X34" s="60"/>
      <c r="Y34" s="60"/>
      <c r="Z34" s="60"/>
    </row>
    <row r="35" spans="1:26" ht="13.5" customHeight="1" x14ac:dyDescent="0.25">
      <c r="A35" s="72" t="s">
        <v>52</v>
      </c>
      <c r="B35" s="73" t="s">
        <v>54</v>
      </c>
      <c r="C35" s="73" t="s">
        <v>56</v>
      </c>
      <c r="D35" s="74" t="s">
        <v>59</v>
      </c>
      <c r="E35" s="74" t="s">
        <v>60</v>
      </c>
      <c r="F35" s="75" t="s">
        <v>61</v>
      </c>
      <c r="G35" s="76"/>
      <c r="H35" s="77"/>
      <c r="I35" s="77"/>
      <c r="J35" s="78"/>
      <c r="K35" s="95"/>
      <c r="L35" s="96"/>
      <c r="M35" s="97"/>
      <c r="N35" s="82">
        <f>SUM(N36)</f>
        <v>500000</v>
      </c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</row>
    <row r="36" spans="1:26" ht="13.5" customHeight="1" x14ac:dyDescent="0.25">
      <c r="A36" s="72"/>
      <c r="B36" s="73"/>
      <c r="C36" s="73"/>
      <c r="D36" s="74"/>
      <c r="E36" s="74"/>
      <c r="F36" s="98" t="s">
        <v>62</v>
      </c>
      <c r="G36" s="76"/>
      <c r="H36" s="77"/>
      <c r="I36" s="77"/>
      <c r="J36" s="78"/>
      <c r="K36" s="95">
        <v>1</v>
      </c>
      <c r="L36" s="96" t="s">
        <v>63</v>
      </c>
      <c r="M36" s="97">
        <v>500000</v>
      </c>
      <c r="N36" s="99">
        <f>K36*M36</f>
        <v>500000</v>
      </c>
      <c r="O36" s="60"/>
      <c r="P36" s="94"/>
      <c r="Q36" s="60"/>
      <c r="R36" s="60"/>
      <c r="S36" s="60"/>
      <c r="T36" s="60"/>
      <c r="U36" s="60"/>
      <c r="V36" s="60"/>
      <c r="W36" s="60"/>
      <c r="X36" s="60"/>
      <c r="Y36" s="60"/>
      <c r="Z36" s="60"/>
    </row>
    <row r="37" spans="1:26" ht="13.5" customHeight="1" x14ac:dyDescent="0.25">
      <c r="A37" s="72" t="s">
        <v>52</v>
      </c>
      <c r="B37" s="73" t="s">
        <v>54</v>
      </c>
      <c r="C37" s="73" t="s">
        <v>56</v>
      </c>
      <c r="D37" s="74" t="s">
        <v>59</v>
      </c>
      <c r="E37" s="74" t="s">
        <v>64</v>
      </c>
      <c r="F37" s="75" t="s">
        <v>65</v>
      </c>
      <c r="G37" s="76"/>
      <c r="H37" s="77"/>
      <c r="I37" s="77"/>
      <c r="J37" s="78"/>
      <c r="K37" s="95"/>
      <c r="L37" s="96"/>
      <c r="M37" s="97"/>
      <c r="N37" s="82">
        <f>N38</f>
        <v>10800000</v>
      </c>
      <c r="O37" s="60"/>
      <c r="P37" s="94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1:26" ht="13.5" customHeight="1" x14ac:dyDescent="0.25">
      <c r="A38" s="72"/>
      <c r="B38" s="73"/>
      <c r="C38" s="73"/>
      <c r="D38" s="74"/>
      <c r="E38" s="74"/>
      <c r="F38" s="98" t="s">
        <v>66</v>
      </c>
      <c r="G38" s="76"/>
      <c r="H38" s="77"/>
      <c r="I38" s="77"/>
      <c r="J38" s="78"/>
      <c r="K38" s="95">
        <f>4*30</f>
        <v>120</v>
      </c>
      <c r="L38" s="96" t="s">
        <v>67</v>
      </c>
      <c r="M38" s="97">
        <v>90000</v>
      </c>
      <c r="N38" s="99">
        <f>K38*M38</f>
        <v>10800000</v>
      </c>
      <c r="O38" s="60"/>
      <c r="P38" s="94"/>
      <c r="Q38" s="60"/>
      <c r="R38" s="60"/>
      <c r="S38" s="60"/>
      <c r="T38" s="60"/>
      <c r="U38" s="60"/>
      <c r="V38" s="60"/>
      <c r="W38" s="60"/>
      <c r="X38" s="60"/>
      <c r="Y38" s="60"/>
      <c r="Z38" s="60"/>
    </row>
    <row r="39" spans="1:26" ht="13.5" customHeight="1" x14ac:dyDescent="0.25">
      <c r="A39" s="72" t="s">
        <v>52</v>
      </c>
      <c r="B39" s="73" t="s">
        <v>54</v>
      </c>
      <c r="C39" s="73" t="s">
        <v>56</v>
      </c>
      <c r="D39" s="74" t="s">
        <v>59</v>
      </c>
      <c r="E39" s="74" t="s">
        <v>68</v>
      </c>
      <c r="F39" s="75" t="s">
        <v>69</v>
      </c>
      <c r="G39" s="76"/>
      <c r="H39" s="77"/>
      <c r="I39" s="77"/>
      <c r="J39" s="78"/>
      <c r="K39" s="95"/>
      <c r="L39" s="96"/>
      <c r="M39" s="97"/>
      <c r="N39" s="82">
        <f>N40</f>
        <v>3900000</v>
      </c>
      <c r="O39" s="60"/>
      <c r="P39" s="94"/>
      <c r="Q39" s="60"/>
      <c r="R39" s="60"/>
      <c r="S39" s="60"/>
      <c r="T39" s="60"/>
      <c r="U39" s="60"/>
      <c r="V39" s="60"/>
      <c r="W39" s="60"/>
      <c r="X39" s="60"/>
      <c r="Y39" s="60"/>
      <c r="Z39" s="60"/>
    </row>
    <row r="40" spans="1:26" ht="13.5" customHeight="1" x14ac:dyDescent="0.25">
      <c r="A40" s="72"/>
      <c r="B40" s="73"/>
      <c r="C40" s="73"/>
      <c r="D40" s="74"/>
      <c r="E40" s="74"/>
      <c r="F40" s="98" t="s">
        <v>70</v>
      </c>
      <c r="G40" s="76"/>
      <c r="H40" s="77"/>
      <c r="I40" s="77"/>
      <c r="J40" s="78"/>
      <c r="K40" s="95">
        <v>30</v>
      </c>
      <c r="L40" s="96" t="s">
        <v>71</v>
      </c>
      <c r="M40" s="97">
        <v>130000</v>
      </c>
      <c r="N40" s="99">
        <f>K40*M40</f>
        <v>3900000</v>
      </c>
      <c r="O40" s="60"/>
      <c r="P40" s="94"/>
      <c r="Q40" s="60"/>
      <c r="R40" s="60"/>
      <c r="S40" s="60"/>
      <c r="T40" s="60"/>
      <c r="U40" s="60"/>
      <c r="V40" s="60"/>
      <c r="W40" s="60"/>
      <c r="X40" s="60"/>
      <c r="Y40" s="60"/>
      <c r="Z40" s="60"/>
    </row>
    <row r="41" spans="1:26" ht="13.5" customHeight="1" x14ac:dyDescent="0.25">
      <c r="A41" s="72"/>
      <c r="B41" s="73"/>
      <c r="C41" s="73"/>
      <c r="D41" s="74"/>
      <c r="E41" s="74"/>
      <c r="F41" s="98"/>
      <c r="G41" s="60"/>
      <c r="H41" s="77"/>
      <c r="I41" s="77"/>
      <c r="J41" s="78"/>
      <c r="K41" s="95"/>
      <c r="L41" s="96"/>
      <c r="M41" s="97"/>
      <c r="N41" s="99"/>
      <c r="O41" s="60"/>
      <c r="P41" s="94"/>
      <c r="Q41" s="60"/>
      <c r="R41" s="60"/>
      <c r="S41" s="60"/>
      <c r="T41" s="60"/>
      <c r="U41" s="60"/>
      <c r="V41" s="60"/>
      <c r="W41" s="60"/>
      <c r="X41" s="60"/>
      <c r="Y41" s="60"/>
      <c r="Z41" s="60"/>
    </row>
    <row r="42" spans="1:26" ht="13.5" customHeight="1" x14ac:dyDescent="0.25">
      <c r="A42" s="83" t="s">
        <v>52</v>
      </c>
      <c r="B42" s="84" t="s">
        <v>54</v>
      </c>
      <c r="C42" s="84" t="s">
        <v>54</v>
      </c>
      <c r="D42" s="84" t="s">
        <v>60</v>
      </c>
      <c r="E42" s="85"/>
      <c r="F42" s="100" t="s">
        <v>72</v>
      </c>
      <c r="G42" s="101"/>
      <c r="H42" s="102"/>
      <c r="I42" s="102"/>
      <c r="J42" s="103"/>
      <c r="K42" s="104"/>
      <c r="L42" s="105"/>
      <c r="M42" s="106"/>
      <c r="N42" s="107">
        <f>+N43+N45</f>
        <v>8000000</v>
      </c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</row>
    <row r="43" spans="1:26" ht="13.5" customHeight="1" x14ac:dyDescent="0.25">
      <c r="A43" s="108" t="s">
        <v>52</v>
      </c>
      <c r="B43" s="74" t="s">
        <v>54</v>
      </c>
      <c r="C43" s="74" t="s">
        <v>54</v>
      </c>
      <c r="D43" s="74" t="s">
        <v>60</v>
      </c>
      <c r="E43" s="74" t="s">
        <v>73</v>
      </c>
      <c r="F43" s="109" t="s">
        <v>74</v>
      </c>
      <c r="G43" s="110"/>
      <c r="H43" s="111"/>
      <c r="I43" s="111"/>
      <c r="J43" s="112"/>
      <c r="K43" s="113"/>
      <c r="L43" s="114"/>
      <c r="M43" s="115"/>
      <c r="N43" s="116">
        <f>N44</f>
        <v>3000000</v>
      </c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spans="1:26" ht="13.5" customHeight="1" x14ac:dyDescent="0.25">
      <c r="A44" s="108"/>
      <c r="B44" s="74"/>
      <c r="C44" s="74"/>
      <c r="D44" s="74"/>
      <c r="E44" s="74"/>
      <c r="F44" s="109" t="s">
        <v>75</v>
      </c>
      <c r="G44" s="110"/>
      <c r="H44" s="111"/>
      <c r="I44" s="111"/>
      <c r="J44" s="112"/>
      <c r="K44" s="113">
        <v>1</v>
      </c>
      <c r="L44" s="114" t="s">
        <v>76</v>
      </c>
      <c r="M44" s="115">
        <v>3000000</v>
      </c>
      <c r="N44" s="117">
        <f>K44*M44</f>
        <v>3000000</v>
      </c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</row>
    <row r="45" spans="1:26" ht="13.5" customHeight="1" x14ac:dyDescent="0.25">
      <c r="A45" s="108" t="s">
        <v>52</v>
      </c>
      <c r="B45" s="74" t="s">
        <v>54</v>
      </c>
      <c r="C45" s="74" t="s">
        <v>54</v>
      </c>
      <c r="D45" s="74" t="s">
        <v>60</v>
      </c>
      <c r="E45" s="74" t="s">
        <v>77</v>
      </c>
      <c r="F45" s="109" t="s">
        <v>78</v>
      </c>
      <c r="G45" s="110"/>
      <c r="H45" s="111"/>
      <c r="I45" s="111"/>
      <c r="J45" s="112"/>
      <c r="K45" s="113"/>
      <c r="L45" s="114"/>
      <c r="M45" s="115"/>
      <c r="N45" s="116">
        <f>N46</f>
        <v>5000000</v>
      </c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</row>
    <row r="46" spans="1:26" ht="13.5" customHeight="1" x14ac:dyDescent="0.25">
      <c r="A46" s="108"/>
      <c r="B46" s="74"/>
      <c r="C46" s="74"/>
      <c r="D46" s="74"/>
      <c r="E46" s="74"/>
      <c r="F46" s="109" t="s">
        <v>79</v>
      </c>
      <c r="G46" s="110"/>
      <c r="H46" s="111"/>
      <c r="I46" s="111"/>
      <c r="J46" s="112"/>
      <c r="K46" s="113">
        <v>1</v>
      </c>
      <c r="L46" s="114" t="s">
        <v>76</v>
      </c>
      <c r="M46" s="115">
        <v>5000000</v>
      </c>
      <c r="N46" s="117">
        <f>K46*M46</f>
        <v>5000000</v>
      </c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</row>
    <row r="47" spans="1:26" ht="13.5" customHeight="1" x14ac:dyDescent="0.25">
      <c r="A47" s="108"/>
      <c r="B47" s="74"/>
      <c r="C47" s="74"/>
      <c r="D47" s="74"/>
      <c r="E47" s="74"/>
      <c r="F47" s="109"/>
      <c r="G47" s="110"/>
      <c r="H47" s="111"/>
      <c r="I47" s="111"/>
      <c r="J47" s="112"/>
      <c r="K47" s="113"/>
      <c r="L47" s="114"/>
      <c r="M47" s="115"/>
      <c r="N47" s="117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</row>
    <row r="48" spans="1:26" ht="13.5" customHeight="1" x14ac:dyDescent="0.25">
      <c r="A48" s="83" t="s">
        <v>52</v>
      </c>
      <c r="B48" s="84" t="s">
        <v>54</v>
      </c>
      <c r="C48" s="84" t="s">
        <v>54</v>
      </c>
      <c r="D48" s="84" t="s">
        <v>80</v>
      </c>
      <c r="E48" s="85"/>
      <c r="F48" s="100" t="s">
        <v>81</v>
      </c>
      <c r="G48" s="101"/>
      <c r="H48" s="102"/>
      <c r="I48" s="102"/>
      <c r="J48" s="103"/>
      <c r="K48" s="104"/>
      <c r="L48" s="105"/>
      <c r="M48" s="106"/>
      <c r="N48" s="107">
        <f>+N49+N56</f>
        <v>73800000</v>
      </c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</row>
    <row r="49" spans="1:26" ht="13.5" customHeight="1" x14ac:dyDescent="0.25">
      <c r="A49" s="108" t="s">
        <v>52</v>
      </c>
      <c r="B49" s="74" t="s">
        <v>54</v>
      </c>
      <c r="C49" s="74" t="s">
        <v>54</v>
      </c>
      <c r="D49" s="74" t="s">
        <v>80</v>
      </c>
      <c r="E49" s="74" t="s">
        <v>57</v>
      </c>
      <c r="F49" s="109" t="s">
        <v>82</v>
      </c>
      <c r="G49" s="110"/>
      <c r="H49" s="111"/>
      <c r="I49" s="111"/>
      <c r="J49" s="112"/>
      <c r="K49" s="113"/>
      <c r="L49" s="114"/>
      <c r="M49" s="115"/>
      <c r="N49" s="116">
        <f>N50+N53</f>
        <v>2800000</v>
      </c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</row>
    <row r="50" spans="1:26" ht="13.5" customHeight="1" x14ac:dyDescent="0.25">
      <c r="A50" s="108"/>
      <c r="B50" s="74"/>
      <c r="C50" s="74"/>
      <c r="D50" s="74"/>
      <c r="E50" s="74"/>
      <c r="F50" s="109" t="s">
        <v>83</v>
      </c>
      <c r="G50" s="110"/>
      <c r="H50" s="111"/>
      <c r="I50" s="111"/>
      <c r="J50" s="112"/>
      <c r="K50" s="113"/>
      <c r="L50" s="114"/>
      <c r="M50" s="115"/>
      <c r="N50" s="116">
        <f>SUM(N51:N52)</f>
        <v>1200000</v>
      </c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</row>
    <row r="51" spans="1:26" ht="13.5" customHeight="1" x14ac:dyDescent="0.25">
      <c r="A51" s="108"/>
      <c r="B51" s="74"/>
      <c r="C51" s="74"/>
      <c r="D51" s="74"/>
      <c r="E51" s="74"/>
      <c r="F51" s="109" t="s">
        <v>84</v>
      </c>
      <c r="G51" s="110"/>
      <c r="H51" s="111"/>
      <c r="I51" s="111"/>
      <c r="J51" s="112"/>
      <c r="K51" s="113">
        <v>30</v>
      </c>
      <c r="L51" s="114" t="s">
        <v>85</v>
      </c>
      <c r="M51" s="115">
        <v>25000</v>
      </c>
      <c r="N51" s="117">
        <f t="shared" ref="N51:N52" si="0">SUM(M51)*K51</f>
        <v>750000</v>
      </c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</row>
    <row r="52" spans="1:26" ht="13.5" customHeight="1" x14ac:dyDescent="0.25">
      <c r="A52" s="108"/>
      <c r="B52" s="74"/>
      <c r="C52" s="74"/>
      <c r="D52" s="74"/>
      <c r="E52" s="74"/>
      <c r="F52" s="109" t="s">
        <v>86</v>
      </c>
      <c r="G52" s="110"/>
      <c r="H52" s="111"/>
      <c r="I52" s="111"/>
      <c r="J52" s="112"/>
      <c r="K52" s="113">
        <v>30</v>
      </c>
      <c r="L52" s="114" t="s">
        <v>85</v>
      </c>
      <c r="M52" s="115">
        <v>15000</v>
      </c>
      <c r="N52" s="117">
        <f t="shared" si="0"/>
        <v>450000</v>
      </c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</row>
    <row r="53" spans="1:26" ht="13.5" customHeight="1" x14ac:dyDescent="0.25">
      <c r="A53" s="108"/>
      <c r="B53" s="74"/>
      <c r="C53" s="74"/>
      <c r="D53" s="74"/>
      <c r="E53" s="74"/>
      <c r="F53" s="109" t="s">
        <v>87</v>
      </c>
      <c r="G53" s="110"/>
      <c r="H53" s="111"/>
      <c r="I53" s="111"/>
      <c r="J53" s="112"/>
      <c r="K53" s="113"/>
      <c r="L53" s="114"/>
      <c r="M53" s="115"/>
      <c r="N53" s="116">
        <f>SUM(N54:N55)</f>
        <v>1600000</v>
      </c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</row>
    <row r="54" spans="1:26" ht="13.5" customHeight="1" x14ac:dyDescent="0.25">
      <c r="A54" s="108"/>
      <c r="B54" s="74"/>
      <c r="C54" s="74"/>
      <c r="D54" s="74"/>
      <c r="E54" s="74"/>
      <c r="F54" s="109" t="s">
        <v>88</v>
      </c>
      <c r="G54" s="110"/>
      <c r="H54" s="111"/>
      <c r="I54" s="111"/>
      <c r="J54" s="112"/>
      <c r="K54" s="113">
        <v>40</v>
      </c>
      <c r="L54" s="114" t="s">
        <v>85</v>
      </c>
      <c r="M54" s="115">
        <v>25000</v>
      </c>
      <c r="N54" s="117">
        <f t="shared" ref="N54:N55" si="1">SUM(M54)*K54</f>
        <v>1000000</v>
      </c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</row>
    <row r="55" spans="1:26" ht="13.5" customHeight="1" x14ac:dyDescent="0.25">
      <c r="A55" s="108"/>
      <c r="B55" s="74"/>
      <c r="C55" s="74"/>
      <c r="D55" s="74"/>
      <c r="E55" s="74"/>
      <c r="F55" s="109" t="s">
        <v>89</v>
      </c>
      <c r="G55" s="110"/>
      <c r="H55" s="111"/>
      <c r="I55" s="111"/>
      <c r="J55" s="112"/>
      <c r="K55" s="113">
        <v>40</v>
      </c>
      <c r="L55" s="114" t="s">
        <v>85</v>
      </c>
      <c r="M55" s="115">
        <v>15000</v>
      </c>
      <c r="N55" s="117">
        <f t="shared" si="1"/>
        <v>600000</v>
      </c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</row>
    <row r="56" spans="1:26" ht="13.5" customHeight="1" x14ac:dyDescent="0.25">
      <c r="A56" s="108" t="s">
        <v>52</v>
      </c>
      <c r="B56" s="74" t="s">
        <v>54</v>
      </c>
      <c r="C56" s="74" t="s">
        <v>54</v>
      </c>
      <c r="D56" s="74" t="s">
        <v>80</v>
      </c>
      <c r="E56" s="74" t="s">
        <v>90</v>
      </c>
      <c r="F56" s="118" t="s">
        <v>91</v>
      </c>
      <c r="G56" s="110"/>
      <c r="H56" s="111"/>
      <c r="I56" s="111"/>
      <c r="J56" s="112"/>
      <c r="K56" s="113"/>
      <c r="L56" s="114"/>
      <c r="M56" s="115"/>
      <c r="N56" s="116">
        <f>SUM(N58:N61)</f>
        <v>71000000</v>
      </c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</row>
    <row r="57" spans="1:26" ht="13.5" customHeight="1" x14ac:dyDescent="0.25">
      <c r="A57" s="108"/>
      <c r="B57" s="74"/>
      <c r="C57" s="74"/>
      <c r="D57" s="74"/>
      <c r="E57" s="74"/>
      <c r="F57" s="118" t="s">
        <v>92</v>
      </c>
      <c r="G57" s="110"/>
      <c r="H57" s="111"/>
      <c r="I57" s="111"/>
      <c r="J57" s="112"/>
      <c r="K57" s="113"/>
      <c r="L57" s="114"/>
      <c r="M57" s="115"/>
      <c r="N57" s="116">
        <f>SUM(N58:N60)</f>
        <v>71000000</v>
      </c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</row>
    <row r="58" spans="1:26" ht="13.5" customHeight="1" x14ac:dyDescent="0.25">
      <c r="A58" s="108"/>
      <c r="B58" s="74"/>
      <c r="C58" s="74"/>
      <c r="D58" s="74"/>
      <c r="E58" s="74"/>
      <c r="F58" s="109" t="s">
        <v>93</v>
      </c>
      <c r="G58" s="119"/>
      <c r="H58" s="120"/>
      <c r="I58" s="111"/>
      <c r="J58" s="112"/>
      <c r="K58" s="113">
        <v>1400</v>
      </c>
      <c r="L58" s="114" t="s">
        <v>85</v>
      </c>
      <c r="M58" s="115">
        <v>15000</v>
      </c>
      <c r="N58" s="117">
        <f t="shared" ref="N58:N60" si="2">K58*M58</f>
        <v>21000000</v>
      </c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</row>
    <row r="59" spans="1:26" ht="13.5" customHeight="1" x14ac:dyDescent="0.25">
      <c r="A59" s="108"/>
      <c r="B59" s="74"/>
      <c r="C59" s="74"/>
      <c r="D59" s="74"/>
      <c r="E59" s="74"/>
      <c r="F59" s="109" t="s">
        <v>94</v>
      </c>
      <c r="G59" s="119"/>
      <c r="H59" s="111"/>
      <c r="I59" s="111"/>
      <c r="J59" s="112"/>
      <c r="K59" s="113">
        <v>1400</v>
      </c>
      <c r="L59" s="114" t="s">
        <v>85</v>
      </c>
      <c r="M59" s="115">
        <v>25000</v>
      </c>
      <c r="N59" s="117">
        <f t="shared" si="2"/>
        <v>35000000</v>
      </c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</row>
    <row r="60" spans="1:26" ht="13.5" customHeight="1" x14ac:dyDescent="0.25">
      <c r="A60" s="108"/>
      <c r="B60" s="74"/>
      <c r="C60" s="74"/>
      <c r="D60" s="74"/>
      <c r="E60" s="74"/>
      <c r="F60" s="109" t="s">
        <v>95</v>
      </c>
      <c r="G60" s="119"/>
      <c r="H60" s="120"/>
      <c r="I60" s="120"/>
      <c r="J60" s="121"/>
      <c r="K60" s="113">
        <v>1000</v>
      </c>
      <c r="L60" s="114" t="s">
        <v>85</v>
      </c>
      <c r="M60" s="115">
        <v>15000</v>
      </c>
      <c r="N60" s="117">
        <f t="shared" si="2"/>
        <v>15000000</v>
      </c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</row>
    <row r="61" spans="1:26" ht="13.5" customHeight="1" x14ac:dyDescent="0.25">
      <c r="A61" s="108"/>
      <c r="B61" s="74"/>
      <c r="C61" s="74"/>
      <c r="D61" s="74"/>
      <c r="E61" s="74"/>
      <c r="F61" s="109"/>
      <c r="G61" s="119"/>
      <c r="H61" s="120"/>
      <c r="I61" s="120"/>
      <c r="J61" s="121"/>
      <c r="K61" s="113"/>
      <c r="L61" s="114"/>
      <c r="M61" s="115"/>
      <c r="N61" s="117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</row>
    <row r="62" spans="1:26" ht="13.5" customHeight="1" x14ac:dyDescent="0.25">
      <c r="A62" s="83" t="s">
        <v>52</v>
      </c>
      <c r="B62" s="84" t="s">
        <v>54</v>
      </c>
      <c r="C62" s="84" t="s">
        <v>54</v>
      </c>
      <c r="D62" s="84" t="s">
        <v>96</v>
      </c>
      <c r="E62" s="85"/>
      <c r="F62" s="100" t="s">
        <v>97</v>
      </c>
      <c r="G62" s="101"/>
      <c r="H62" s="102"/>
      <c r="I62" s="102"/>
      <c r="J62" s="103"/>
      <c r="K62" s="104"/>
      <c r="L62" s="105"/>
      <c r="M62" s="106"/>
      <c r="N62" s="107">
        <f>+N63+N69</f>
        <v>2400000</v>
      </c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</row>
    <row r="63" spans="1:26" ht="13.5" customHeight="1" x14ac:dyDescent="0.25">
      <c r="A63" s="108" t="s">
        <v>52</v>
      </c>
      <c r="B63" s="74" t="s">
        <v>54</v>
      </c>
      <c r="C63" s="74" t="s">
        <v>54</v>
      </c>
      <c r="D63" s="74" t="s">
        <v>96</v>
      </c>
      <c r="E63" s="74" t="s">
        <v>98</v>
      </c>
      <c r="F63" s="109" t="s">
        <v>99</v>
      </c>
      <c r="G63" s="110"/>
      <c r="H63" s="111"/>
      <c r="I63" s="111"/>
      <c r="J63" s="112"/>
      <c r="K63" s="113"/>
      <c r="L63" s="114"/>
      <c r="M63" s="115"/>
      <c r="N63" s="116">
        <f>SUM(N64:N68)</f>
        <v>2200000</v>
      </c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spans="1:26" ht="13.5" customHeight="1" x14ac:dyDescent="0.25">
      <c r="A64" s="108"/>
      <c r="B64" s="74"/>
      <c r="C64" s="74"/>
      <c r="D64" s="74"/>
      <c r="E64" s="74"/>
      <c r="F64" s="109" t="s">
        <v>100</v>
      </c>
      <c r="G64" s="110"/>
      <c r="H64" s="111"/>
      <c r="I64" s="111"/>
      <c r="J64" s="112"/>
      <c r="K64" s="113">
        <v>1</v>
      </c>
      <c r="L64" s="114" t="s">
        <v>85</v>
      </c>
      <c r="M64" s="115">
        <v>200000</v>
      </c>
      <c r="N64" s="117">
        <f t="shared" ref="N64:N68" si="3">SUM(M64)*K64</f>
        <v>200000</v>
      </c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</row>
    <row r="65" spans="1:26" ht="13.5" customHeight="1" x14ac:dyDescent="0.25">
      <c r="A65" s="108"/>
      <c r="B65" s="74"/>
      <c r="C65" s="74"/>
      <c r="D65" s="74"/>
      <c r="E65" s="74"/>
      <c r="F65" s="109" t="s">
        <v>101</v>
      </c>
      <c r="G65" s="110"/>
      <c r="H65" s="111"/>
      <c r="I65" s="111"/>
      <c r="J65" s="112"/>
      <c r="K65" s="113">
        <v>1</v>
      </c>
      <c r="L65" s="114" t="s">
        <v>85</v>
      </c>
      <c r="M65" s="115">
        <v>500000</v>
      </c>
      <c r="N65" s="117">
        <f t="shared" si="3"/>
        <v>500000</v>
      </c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</row>
    <row r="66" spans="1:26" ht="13.5" customHeight="1" x14ac:dyDescent="0.25">
      <c r="A66" s="108"/>
      <c r="B66" s="74"/>
      <c r="C66" s="74"/>
      <c r="D66" s="74"/>
      <c r="E66" s="74"/>
      <c r="F66" s="109" t="s">
        <v>102</v>
      </c>
      <c r="G66" s="76"/>
      <c r="H66" s="111"/>
      <c r="I66" s="111"/>
      <c r="J66" s="112"/>
      <c r="K66" s="113">
        <v>1</v>
      </c>
      <c r="L66" s="114" t="s">
        <v>85</v>
      </c>
      <c r="M66" s="115">
        <v>500000</v>
      </c>
      <c r="N66" s="117">
        <f t="shared" si="3"/>
        <v>500000</v>
      </c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</row>
    <row r="67" spans="1:26" ht="13.5" customHeight="1" x14ac:dyDescent="0.25">
      <c r="A67" s="108"/>
      <c r="B67" s="74"/>
      <c r="C67" s="74"/>
      <c r="D67" s="74"/>
      <c r="E67" s="74"/>
      <c r="F67" s="98" t="s">
        <v>103</v>
      </c>
      <c r="G67" s="76"/>
      <c r="H67" s="111"/>
      <c r="I67" s="111"/>
      <c r="J67" s="112"/>
      <c r="K67" s="113">
        <v>1</v>
      </c>
      <c r="L67" s="114" t="s">
        <v>85</v>
      </c>
      <c r="M67" s="115">
        <v>500000</v>
      </c>
      <c r="N67" s="117">
        <f t="shared" si="3"/>
        <v>500000</v>
      </c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</row>
    <row r="68" spans="1:26" ht="13.5" customHeight="1" x14ac:dyDescent="0.25">
      <c r="A68" s="108"/>
      <c r="B68" s="74"/>
      <c r="C68" s="74"/>
      <c r="D68" s="74"/>
      <c r="E68" s="74"/>
      <c r="F68" s="98" t="s">
        <v>104</v>
      </c>
      <c r="G68" s="76"/>
      <c r="H68" s="111"/>
      <c r="I68" s="111"/>
      <c r="J68" s="112"/>
      <c r="K68" s="113">
        <v>1</v>
      </c>
      <c r="L68" s="114" t="s">
        <v>85</v>
      </c>
      <c r="M68" s="115">
        <v>500000</v>
      </c>
      <c r="N68" s="117">
        <f t="shared" si="3"/>
        <v>500000</v>
      </c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</row>
    <row r="69" spans="1:26" ht="13.5" customHeight="1" x14ac:dyDescent="0.25">
      <c r="A69" s="108" t="s">
        <v>52</v>
      </c>
      <c r="B69" s="74" t="s">
        <v>54</v>
      </c>
      <c r="C69" s="74" t="s">
        <v>54</v>
      </c>
      <c r="D69" s="74" t="s">
        <v>96</v>
      </c>
      <c r="E69" s="74" t="s">
        <v>105</v>
      </c>
      <c r="F69" s="109" t="s">
        <v>106</v>
      </c>
      <c r="G69" s="110"/>
      <c r="H69" s="111"/>
      <c r="I69" s="111"/>
      <c r="J69" s="112"/>
      <c r="K69" s="113"/>
      <c r="L69" s="114"/>
      <c r="M69" s="115"/>
      <c r="N69" s="116">
        <f>N70</f>
        <v>200000</v>
      </c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</row>
    <row r="70" spans="1:26" ht="13.5" customHeight="1" x14ac:dyDescent="0.25">
      <c r="A70" s="108"/>
      <c r="B70" s="74"/>
      <c r="C70" s="74"/>
      <c r="D70" s="74"/>
      <c r="E70" s="74"/>
      <c r="F70" s="98" t="s">
        <v>107</v>
      </c>
      <c r="G70" s="122"/>
      <c r="H70" s="123"/>
      <c r="I70" s="77"/>
      <c r="J70" s="78"/>
      <c r="K70" s="95">
        <v>1</v>
      </c>
      <c r="L70" s="114" t="s">
        <v>85</v>
      </c>
      <c r="M70" s="115">
        <v>200000</v>
      </c>
      <c r="N70" s="99">
        <f>K70*M70</f>
        <v>200000</v>
      </c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spans="1:26" ht="13.5" customHeight="1" x14ac:dyDescent="0.25">
      <c r="A71" s="124"/>
      <c r="B71" s="125"/>
      <c r="C71" s="125"/>
      <c r="D71" s="125"/>
      <c r="E71" s="125"/>
      <c r="F71" s="126"/>
      <c r="G71" s="127"/>
      <c r="H71" s="128"/>
      <c r="I71" s="129"/>
      <c r="J71" s="130"/>
      <c r="K71" s="131"/>
      <c r="L71" s="132"/>
      <c r="M71" s="133"/>
      <c r="N71" s="134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spans="1:26" ht="14.25" customHeight="1" x14ac:dyDescent="0.25">
      <c r="A72" s="135"/>
      <c r="B72" s="136"/>
      <c r="C72" s="136"/>
      <c r="D72" s="136"/>
      <c r="E72" s="136"/>
      <c r="F72" s="137"/>
      <c r="G72" s="138"/>
      <c r="H72" s="139"/>
      <c r="I72" s="139"/>
      <c r="J72" s="140"/>
      <c r="K72" s="141"/>
      <c r="L72" s="142"/>
      <c r="M72" s="143"/>
      <c r="N72" s="144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spans="1:26" ht="14.25" customHeight="1" x14ac:dyDescent="0.25">
      <c r="A73" s="625" t="s">
        <v>108</v>
      </c>
      <c r="B73" s="626"/>
      <c r="C73" s="626"/>
      <c r="D73" s="626"/>
      <c r="E73" s="626"/>
      <c r="F73" s="626"/>
      <c r="G73" s="626"/>
      <c r="H73" s="626"/>
      <c r="I73" s="626"/>
      <c r="J73" s="626"/>
      <c r="K73" s="626"/>
      <c r="L73" s="626"/>
      <c r="M73" s="627"/>
      <c r="N73" s="145">
        <f>N33</f>
        <v>99400000</v>
      </c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</row>
    <row r="74" spans="1:26" ht="9.75" customHeight="1" x14ac:dyDescent="0.25">
      <c r="A74" s="146"/>
      <c r="B74" s="147"/>
      <c r="C74" s="148"/>
      <c r="D74" s="148"/>
      <c r="E74" s="148"/>
      <c r="F74" s="148"/>
      <c r="G74" s="148"/>
      <c r="H74" s="148"/>
      <c r="I74" s="148"/>
      <c r="J74" s="149"/>
      <c r="K74" s="150"/>
      <c r="L74" s="151"/>
      <c r="M74" s="151"/>
      <c r="N74" s="152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spans="1:26" ht="9.75" customHeight="1" x14ac:dyDescent="0.25">
      <c r="A75" s="146"/>
      <c r="B75" s="147"/>
      <c r="C75" s="148"/>
      <c r="D75" s="148"/>
      <c r="E75" s="148"/>
      <c r="F75" s="148"/>
      <c r="G75" s="148"/>
      <c r="H75" s="148"/>
      <c r="I75" s="148"/>
      <c r="J75" s="148"/>
      <c r="K75" s="545" t="s">
        <v>109</v>
      </c>
      <c r="L75" s="546"/>
      <c r="M75" s="546"/>
      <c r="N75" s="547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</row>
    <row r="76" spans="1:26" ht="10.5" customHeight="1" x14ac:dyDescent="0.25">
      <c r="A76" s="146"/>
      <c r="B76" s="147"/>
      <c r="C76" s="148"/>
      <c r="D76" s="148"/>
      <c r="E76" s="148"/>
      <c r="F76" s="148"/>
      <c r="G76" s="148"/>
      <c r="H76" s="148"/>
      <c r="I76" s="148"/>
      <c r="J76" s="148"/>
      <c r="K76" s="153"/>
      <c r="L76" s="153"/>
      <c r="M76" s="153"/>
      <c r="N76" s="154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</row>
    <row r="77" spans="1:26" ht="11.25" customHeight="1" x14ac:dyDescent="0.25">
      <c r="A77" s="146"/>
      <c r="B77" s="147"/>
      <c r="C77" s="148"/>
      <c r="D77" s="148"/>
      <c r="E77" s="148"/>
      <c r="F77" s="148"/>
      <c r="G77" s="148"/>
      <c r="H77" s="148"/>
      <c r="I77" s="148"/>
      <c r="J77" s="148"/>
      <c r="K77" s="545" t="s">
        <v>110</v>
      </c>
      <c r="L77" s="546"/>
      <c r="M77" s="546"/>
      <c r="N77" s="547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</row>
    <row r="78" spans="1:26" ht="12.75" customHeight="1" x14ac:dyDescent="0.25">
      <c r="A78" s="146"/>
      <c r="B78" s="147"/>
      <c r="C78" s="148"/>
      <c r="D78" s="148"/>
      <c r="E78" s="148"/>
      <c r="F78" s="148"/>
      <c r="G78" s="148"/>
      <c r="H78" s="148"/>
      <c r="I78" s="148"/>
      <c r="J78" s="148"/>
      <c r="K78" s="628" t="s">
        <v>111</v>
      </c>
      <c r="L78" s="546"/>
      <c r="M78" s="546"/>
      <c r="N78" s="547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</row>
    <row r="79" spans="1:26" ht="11.25" customHeight="1" x14ac:dyDescent="0.25">
      <c r="A79" s="146"/>
      <c r="B79" s="147"/>
      <c r="C79" s="148"/>
      <c r="D79" s="148"/>
      <c r="E79" s="148"/>
      <c r="F79" s="148"/>
      <c r="G79" s="148"/>
      <c r="H79" s="148"/>
      <c r="I79" s="148"/>
      <c r="J79" s="148"/>
      <c r="K79" s="545" t="s">
        <v>112</v>
      </c>
      <c r="L79" s="546"/>
      <c r="M79" s="546"/>
      <c r="N79" s="547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</row>
    <row r="80" spans="1:26" ht="12.75" customHeight="1" x14ac:dyDescent="0.25">
      <c r="A80" s="146"/>
      <c r="B80" s="147"/>
      <c r="C80" s="148"/>
      <c r="D80" s="148"/>
      <c r="E80" s="148"/>
      <c r="F80" s="148"/>
      <c r="G80" s="148"/>
      <c r="H80" s="148"/>
      <c r="I80" s="148"/>
      <c r="J80" s="148"/>
      <c r="K80" s="155" t="s">
        <v>113</v>
      </c>
      <c r="L80" s="156"/>
      <c r="M80" s="156"/>
      <c r="N80" s="157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</row>
    <row r="81" spans="1:26" ht="12.75" customHeight="1" x14ac:dyDescent="0.25">
      <c r="A81" s="146"/>
      <c r="B81" s="147"/>
      <c r="C81" s="148"/>
      <c r="D81" s="148"/>
      <c r="E81" s="148"/>
      <c r="F81" s="148"/>
      <c r="G81" s="148"/>
      <c r="H81" s="148"/>
      <c r="I81" s="148"/>
      <c r="J81" s="148"/>
      <c r="K81" s="156"/>
      <c r="L81" s="156"/>
      <c r="M81" s="156"/>
      <c r="N81" s="157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</row>
    <row r="82" spans="1:26" ht="16.5" customHeight="1" x14ac:dyDescent="0.25">
      <c r="A82" s="146"/>
      <c r="B82" s="147"/>
      <c r="C82" s="148"/>
      <c r="D82" s="148"/>
      <c r="E82" s="148"/>
      <c r="F82" s="148"/>
      <c r="G82" s="148"/>
      <c r="H82" s="148"/>
      <c r="I82" s="148"/>
      <c r="J82" s="148"/>
      <c r="K82" s="617" t="s">
        <v>114</v>
      </c>
      <c r="L82" s="546"/>
      <c r="M82" s="546"/>
      <c r="N82" s="547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</row>
    <row r="83" spans="1:26" ht="16.5" customHeight="1" x14ac:dyDescent="0.25">
      <c r="A83" s="146"/>
      <c r="B83" s="147"/>
      <c r="C83" s="148"/>
      <c r="D83" s="148"/>
      <c r="E83" s="148"/>
      <c r="F83" s="148"/>
      <c r="G83" s="148"/>
      <c r="H83" s="148"/>
      <c r="I83" s="148"/>
      <c r="J83" s="148"/>
      <c r="K83" s="618" t="s">
        <v>115</v>
      </c>
      <c r="L83" s="546"/>
      <c r="M83" s="546"/>
      <c r="N83" s="547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</row>
    <row r="84" spans="1:26" ht="16.5" customHeight="1" x14ac:dyDescent="0.25">
      <c r="A84" s="158"/>
      <c r="B84" s="159"/>
      <c r="C84" s="160"/>
      <c r="D84" s="160"/>
      <c r="E84" s="160"/>
      <c r="F84" s="160"/>
      <c r="G84" s="160"/>
      <c r="H84" s="160"/>
      <c r="I84" s="160"/>
      <c r="J84" s="160"/>
      <c r="K84" s="161"/>
      <c r="L84" s="161"/>
      <c r="M84" s="161"/>
      <c r="N84" s="162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</row>
    <row r="85" spans="1:26" ht="16.5" customHeight="1" x14ac:dyDescent="0.25">
      <c r="A85" s="163" t="s">
        <v>116</v>
      </c>
      <c r="B85" s="164"/>
      <c r="C85" s="165"/>
      <c r="D85" s="166"/>
      <c r="E85" s="166"/>
      <c r="F85" s="166" t="s">
        <v>9</v>
      </c>
      <c r="G85" s="166"/>
      <c r="H85" s="166"/>
      <c r="I85" s="166"/>
      <c r="J85" s="166"/>
      <c r="K85" s="165"/>
      <c r="L85" s="166"/>
      <c r="M85" s="166"/>
      <c r="N85" s="167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</row>
    <row r="86" spans="1:26" ht="9.75" customHeight="1" x14ac:dyDescent="0.25">
      <c r="A86" s="163" t="s">
        <v>117</v>
      </c>
      <c r="B86" s="164"/>
      <c r="C86" s="165"/>
      <c r="D86" s="166"/>
      <c r="E86" s="166"/>
      <c r="F86" s="166" t="s">
        <v>9</v>
      </c>
      <c r="G86" s="166"/>
      <c r="H86" s="166"/>
      <c r="I86" s="166"/>
      <c r="J86" s="166"/>
      <c r="K86" s="165"/>
      <c r="L86" s="166"/>
      <c r="M86" s="166"/>
      <c r="N86" s="167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</row>
    <row r="87" spans="1:26" ht="14.25" customHeight="1" x14ac:dyDescent="0.25">
      <c r="A87" s="163" t="s">
        <v>118</v>
      </c>
      <c r="B87" s="164"/>
      <c r="C87" s="165"/>
      <c r="D87" s="166"/>
      <c r="E87" s="166"/>
      <c r="F87" s="166" t="s">
        <v>9</v>
      </c>
      <c r="G87" s="166"/>
      <c r="H87" s="166"/>
      <c r="I87" s="166"/>
      <c r="J87" s="166"/>
      <c r="K87" s="165"/>
      <c r="L87" s="166"/>
      <c r="M87" s="166"/>
      <c r="N87" s="167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25">
      <c r="A88" s="163"/>
      <c r="B88" s="164"/>
      <c r="C88" s="166"/>
      <c r="D88" s="166"/>
      <c r="E88" s="166"/>
      <c r="F88" s="166"/>
      <c r="G88" s="166"/>
      <c r="H88" s="166"/>
      <c r="I88" s="166"/>
      <c r="J88" s="166"/>
      <c r="K88" s="165"/>
      <c r="L88" s="166"/>
      <c r="M88" s="166"/>
      <c r="N88" s="167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25">
      <c r="A89" s="163"/>
      <c r="B89" s="164"/>
      <c r="C89" s="166"/>
      <c r="D89" s="166"/>
      <c r="E89" s="166"/>
      <c r="F89" s="166"/>
      <c r="G89" s="166"/>
      <c r="H89" s="166"/>
      <c r="I89" s="166"/>
      <c r="J89" s="166"/>
      <c r="K89" s="165"/>
      <c r="L89" s="166"/>
      <c r="M89" s="166"/>
      <c r="N89" s="167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" customHeight="1" x14ac:dyDescent="0.25">
      <c r="A90" s="168"/>
      <c r="B90" s="169"/>
      <c r="C90" s="170"/>
      <c r="D90" s="170"/>
      <c r="E90" s="170"/>
      <c r="F90" s="170"/>
      <c r="G90" s="170"/>
      <c r="H90" s="170"/>
      <c r="I90" s="170"/>
      <c r="J90" s="170"/>
      <c r="K90" s="171"/>
      <c r="L90" s="170"/>
      <c r="M90" s="170"/>
      <c r="N90" s="172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" customHeight="1" x14ac:dyDescent="0.25">
      <c r="A91" s="173" t="s">
        <v>119</v>
      </c>
      <c r="B91" s="174"/>
      <c r="C91" s="174"/>
      <c r="D91" s="174"/>
      <c r="E91" s="174"/>
      <c r="F91" s="174"/>
      <c r="G91" s="174"/>
      <c r="H91" s="174"/>
      <c r="I91" s="174"/>
      <c r="J91" s="175"/>
      <c r="K91" s="175"/>
      <c r="L91" s="175"/>
      <c r="M91" s="175"/>
      <c r="N91" s="176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25">
      <c r="A92" s="619" t="s">
        <v>120</v>
      </c>
      <c r="B92" s="620"/>
      <c r="C92" s="621" t="s">
        <v>121</v>
      </c>
      <c r="D92" s="622"/>
      <c r="E92" s="622"/>
      <c r="F92" s="622"/>
      <c r="G92" s="620"/>
      <c r="H92" s="177" t="s">
        <v>122</v>
      </c>
      <c r="I92" s="178"/>
      <c r="J92" s="623" t="s">
        <v>123</v>
      </c>
      <c r="K92" s="622"/>
      <c r="L92" s="622"/>
      <c r="M92" s="624"/>
      <c r="N92" s="179" t="s">
        <v>124</v>
      </c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25">
      <c r="A93" s="613" t="s">
        <v>125</v>
      </c>
      <c r="B93" s="605"/>
      <c r="C93" s="180"/>
      <c r="D93" s="164"/>
      <c r="E93" s="164"/>
      <c r="F93" s="166"/>
      <c r="G93" s="166"/>
      <c r="H93" s="181"/>
      <c r="I93" s="166"/>
      <c r="J93" s="181"/>
      <c r="K93" s="165"/>
      <c r="L93" s="166"/>
      <c r="M93" s="182"/>
      <c r="N93" s="18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25">
      <c r="A94" s="613" t="s">
        <v>126</v>
      </c>
      <c r="B94" s="605"/>
      <c r="C94" s="180"/>
      <c r="D94" s="164"/>
      <c r="E94" s="164"/>
      <c r="F94" s="166"/>
      <c r="G94" s="166"/>
      <c r="H94" s="181"/>
      <c r="I94" s="166"/>
      <c r="J94" s="181"/>
      <c r="K94" s="165"/>
      <c r="L94" s="166"/>
      <c r="M94" s="166"/>
      <c r="N94" s="18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" customHeight="1" x14ac:dyDescent="0.25">
      <c r="A95" s="614" t="s">
        <v>127</v>
      </c>
      <c r="B95" s="615"/>
      <c r="C95" s="184"/>
      <c r="D95" s="185"/>
      <c r="E95" s="185"/>
      <c r="F95" s="186"/>
      <c r="G95" s="186"/>
      <c r="H95" s="187"/>
      <c r="I95" s="186"/>
      <c r="J95" s="188"/>
      <c r="K95" s="189"/>
      <c r="L95" s="190"/>
      <c r="M95" s="190"/>
      <c r="N95" s="191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61">
    <mergeCell ref="K19:N19"/>
    <mergeCell ref="K20:N20"/>
    <mergeCell ref="A93:B93"/>
    <mergeCell ref="A94:B94"/>
    <mergeCell ref="A95:B95"/>
    <mergeCell ref="G19:H19"/>
    <mergeCell ref="G20:H20"/>
    <mergeCell ref="K82:N82"/>
    <mergeCell ref="K83:N83"/>
    <mergeCell ref="A92:B92"/>
    <mergeCell ref="C92:G92"/>
    <mergeCell ref="J92:M92"/>
    <mergeCell ref="A73:M73"/>
    <mergeCell ref="K75:N75"/>
    <mergeCell ref="K77:N77"/>
    <mergeCell ref="K78:N78"/>
    <mergeCell ref="A17:E17"/>
    <mergeCell ref="G17:H17"/>
    <mergeCell ref="A18:E18"/>
    <mergeCell ref="G18:H18"/>
    <mergeCell ref="A19:E19"/>
    <mergeCell ref="A9:E9"/>
    <mergeCell ref="G9:N9"/>
    <mergeCell ref="G10:N10"/>
    <mergeCell ref="F16:J16"/>
    <mergeCell ref="K16:N16"/>
    <mergeCell ref="A10:E10"/>
    <mergeCell ref="A11:E11"/>
    <mergeCell ref="G11:J11"/>
    <mergeCell ref="A12:E12"/>
    <mergeCell ref="A14:E14"/>
    <mergeCell ref="A15:N15"/>
    <mergeCell ref="A16:E16"/>
    <mergeCell ref="C4:L4"/>
    <mergeCell ref="A6:N6"/>
    <mergeCell ref="A7:E7"/>
    <mergeCell ref="G7:N7"/>
    <mergeCell ref="A8:E8"/>
    <mergeCell ref="C1:L1"/>
    <mergeCell ref="M1:N1"/>
    <mergeCell ref="C2:L2"/>
    <mergeCell ref="M2:N2"/>
    <mergeCell ref="C3:L3"/>
    <mergeCell ref="M3:N3"/>
    <mergeCell ref="K79:N79"/>
    <mergeCell ref="A25:N25"/>
    <mergeCell ref="A26:E30"/>
    <mergeCell ref="N26:N28"/>
    <mergeCell ref="N29:N30"/>
    <mergeCell ref="A31:E31"/>
    <mergeCell ref="F31:J31"/>
    <mergeCell ref="F26:J30"/>
    <mergeCell ref="K26:M27"/>
    <mergeCell ref="K28:K30"/>
    <mergeCell ref="L28:L30"/>
    <mergeCell ref="M28:M30"/>
    <mergeCell ref="A20:E20"/>
    <mergeCell ref="A22:N22"/>
    <mergeCell ref="A23:E23"/>
    <mergeCell ref="G23:N23"/>
    <mergeCell ref="A24:N24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 x14ac:dyDescent="0.25"/>
  <cols>
    <col min="1" max="2" width="3.7109375" customWidth="1"/>
    <col min="3" max="3" width="3.42578125" customWidth="1"/>
    <col min="4" max="4" width="3.85546875" customWidth="1"/>
    <col min="5" max="5" width="6" customWidth="1"/>
    <col min="6" max="6" width="1.85546875" customWidth="1"/>
    <col min="7" max="7" width="20.42578125" customWidth="1"/>
    <col min="8" max="8" width="18.28515625" customWidth="1"/>
    <col min="9" max="9" width="11.140625" customWidth="1"/>
    <col min="10" max="10" width="7.42578125" customWidth="1"/>
    <col min="11" max="11" width="9.42578125" customWidth="1"/>
    <col min="12" max="12" width="6.28515625" customWidth="1"/>
    <col min="13" max="13" width="12.140625" customWidth="1"/>
    <col min="14" max="14" width="11.42578125" customWidth="1"/>
    <col min="15" max="15" width="14.28515625" customWidth="1"/>
    <col min="16" max="16" width="13.42578125" customWidth="1"/>
    <col min="17" max="26" width="8" customWidth="1"/>
  </cols>
  <sheetData>
    <row r="1" spans="1:26" ht="15.75" customHeight="1" x14ac:dyDescent="0.25">
      <c r="A1" s="1"/>
      <c r="B1" s="2"/>
      <c r="C1" s="580" t="s">
        <v>0</v>
      </c>
      <c r="D1" s="581"/>
      <c r="E1" s="581"/>
      <c r="F1" s="581"/>
      <c r="G1" s="581"/>
      <c r="H1" s="581"/>
      <c r="I1" s="581"/>
      <c r="J1" s="581"/>
      <c r="K1" s="581"/>
      <c r="L1" s="582"/>
      <c r="M1" s="583" t="s">
        <v>1</v>
      </c>
      <c r="N1" s="584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4"/>
      <c r="B2" s="3"/>
      <c r="C2" s="585" t="s">
        <v>2</v>
      </c>
      <c r="D2" s="586"/>
      <c r="E2" s="586"/>
      <c r="F2" s="586"/>
      <c r="G2" s="586"/>
      <c r="H2" s="586"/>
      <c r="I2" s="586"/>
      <c r="J2" s="586"/>
      <c r="K2" s="586"/>
      <c r="L2" s="587"/>
      <c r="M2" s="588" t="s">
        <v>3</v>
      </c>
      <c r="N2" s="547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5">
      <c r="A3" s="4"/>
      <c r="B3" s="3"/>
      <c r="C3" s="589" t="s">
        <v>4</v>
      </c>
      <c r="D3" s="543"/>
      <c r="E3" s="543"/>
      <c r="F3" s="543"/>
      <c r="G3" s="543"/>
      <c r="H3" s="543"/>
      <c r="I3" s="543"/>
      <c r="J3" s="543"/>
      <c r="K3" s="543"/>
      <c r="L3" s="590"/>
      <c r="M3" s="588" t="s">
        <v>5</v>
      </c>
      <c r="N3" s="547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5">
      <c r="A4" s="4"/>
      <c r="B4" s="3"/>
      <c r="C4" s="591" t="s">
        <v>6</v>
      </c>
      <c r="D4" s="546"/>
      <c r="E4" s="546"/>
      <c r="F4" s="546"/>
      <c r="G4" s="546"/>
      <c r="H4" s="546"/>
      <c r="I4" s="546"/>
      <c r="J4" s="546"/>
      <c r="K4" s="546"/>
      <c r="L4" s="592"/>
      <c r="M4" s="5"/>
      <c r="N4" s="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 x14ac:dyDescent="0.4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10"/>
      <c r="M5" s="11"/>
      <c r="N5" s="12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6.5" customHeight="1" x14ac:dyDescent="0.25">
      <c r="A6" s="593" t="s">
        <v>7</v>
      </c>
      <c r="B6" s="536"/>
      <c r="C6" s="536"/>
      <c r="D6" s="536"/>
      <c r="E6" s="536"/>
      <c r="F6" s="536"/>
      <c r="G6" s="536"/>
      <c r="H6" s="536"/>
      <c r="I6" s="536"/>
      <c r="J6" s="536"/>
      <c r="K6" s="536"/>
      <c r="L6" s="536"/>
      <c r="M6" s="536"/>
      <c r="N6" s="539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2.75" customHeight="1" x14ac:dyDescent="0.25">
      <c r="A7" s="594" t="s">
        <v>8</v>
      </c>
      <c r="B7" s="586"/>
      <c r="C7" s="586"/>
      <c r="D7" s="586"/>
      <c r="E7" s="595"/>
      <c r="F7" s="14" t="s">
        <v>9</v>
      </c>
      <c r="G7" s="596" t="s">
        <v>10</v>
      </c>
      <c r="H7" s="597"/>
      <c r="I7" s="597"/>
      <c r="J7" s="597"/>
      <c r="K7" s="597"/>
      <c r="L7" s="597"/>
      <c r="M7" s="597"/>
      <c r="N7" s="598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2.75" customHeight="1" x14ac:dyDescent="0.25">
      <c r="A8" s="599" t="s">
        <v>11</v>
      </c>
      <c r="B8" s="536"/>
      <c r="C8" s="536"/>
      <c r="D8" s="536"/>
      <c r="E8" s="537"/>
      <c r="F8" s="16" t="s">
        <v>9</v>
      </c>
      <c r="G8" s="17" t="s">
        <v>12</v>
      </c>
      <c r="H8" s="17"/>
      <c r="I8" s="17"/>
      <c r="J8" s="17"/>
      <c r="K8" s="18"/>
      <c r="L8" s="17"/>
      <c r="M8" s="19"/>
      <c r="N8" s="20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4.25" customHeight="1" x14ac:dyDescent="0.25">
      <c r="A9" s="599" t="s">
        <v>13</v>
      </c>
      <c r="B9" s="536"/>
      <c r="C9" s="536"/>
      <c r="D9" s="536"/>
      <c r="E9" s="537"/>
      <c r="F9" s="16" t="s">
        <v>9</v>
      </c>
      <c r="G9" s="600" t="s">
        <v>14</v>
      </c>
      <c r="H9" s="601"/>
      <c r="I9" s="601"/>
      <c r="J9" s="601"/>
      <c r="K9" s="601"/>
      <c r="L9" s="601"/>
      <c r="M9" s="601"/>
      <c r="N9" s="602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4.25" customHeight="1" x14ac:dyDescent="0.25">
      <c r="A10" s="599" t="s">
        <v>15</v>
      </c>
      <c r="B10" s="536"/>
      <c r="C10" s="536"/>
      <c r="D10" s="536"/>
      <c r="E10" s="537"/>
      <c r="F10" s="16" t="s">
        <v>9</v>
      </c>
      <c r="G10" s="603" t="s">
        <v>128</v>
      </c>
      <c r="H10" s="536"/>
      <c r="I10" s="536"/>
      <c r="J10" s="536"/>
      <c r="K10" s="536"/>
      <c r="L10" s="536"/>
      <c r="M10" s="536"/>
      <c r="N10" s="539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 x14ac:dyDescent="0.25">
      <c r="A11" s="599" t="s">
        <v>17</v>
      </c>
      <c r="B11" s="536"/>
      <c r="C11" s="536"/>
      <c r="D11" s="536"/>
      <c r="E11" s="537"/>
      <c r="F11" s="16" t="s">
        <v>9</v>
      </c>
      <c r="G11" s="603" t="s">
        <v>18</v>
      </c>
      <c r="H11" s="536"/>
      <c r="I11" s="536"/>
      <c r="J11" s="537"/>
      <c r="K11" s="21"/>
      <c r="L11" s="22"/>
      <c r="M11" s="23"/>
      <c r="N11" s="24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2.75" customHeight="1" x14ac:dyDescent="0.25">
      <c r="A12" s="599" t="s">
        <v>19</v>
      </c>
      <c r="B12" s="536"/>
      <c r="C12" s="536"/>
      <c r="D12" s="536"/>
      <c r="E12" s="537"/>
      <c r="F12" s="16" t="s">
        <v>9</v>
      </c>
      <c r="G12" s="25" t="s">
        <v>20</v>
      </c>
      <c r="H12" s="25"/>
      <c r="I12" s="22"/>
      <c r="J12" s="22"/>
      <c r="K12" s="21"/>
      <c r="L12" s="22"/>
      <c r="M12" s="23"/>
      <c r="N12" s="24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2.75" customHeight="1" x14ac:dyDescent="0.25">
      <c r="A13" s="26" t="s">
        <v>21</v>
      </c>
      <c r="B13" s="27"/>
      <c r="C13" s="27"/>
      <c r="D13" s="27"/>
      <c r="E13" s="27"/>
      <c r="F13" s="16" t="s">
        <v>9</v>
      </c>
      <c r="G13" s="25" t="s">
        <v>129</v>
      </c>
      <c r="H13" s="25" t="s">
        <v>23</v>
      </c>
      <c r="I13" s="22"/>
      <c r="J13" s="22"/>
      <c r="K13" s="21"/>
      <c r="L13" s="22"/>
      <c r="M13" s="23"/>
      <c r="N13" s="24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2.75" customHeight="1" x14ac:dyDescent="0.25">
      <c r="A14" s="606" t="s">
        <v>24</v>
      </c>
      <c r="B14" s="543"/>
      <c r="C14" s="543"/>
      <c r="D14" s="543"/>
      <c r="E14" s="607"/>
      <c r="F14" s="28" t="s">
        <v>9</v>
      </c>
      <c r="G14" s="29" t="s">
        <v>20</v>
      </c>
      <c r="H14" s="30"/>
      <c r="I14" s="31"/>
      <c r="J14" s="31"/>
      <c r="K14" s="32"/>
      <c r="L14" s="31"/>
      <c r="M14" s="33"/>
      <c r="N14" s="34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5.75" customHeight="1" x14ac:dyDescent="0.25">
      <c r="A15" s="608" t="s">
        <v>25</v>
      </c>
      <c r="B15" s="536"/>
      <c r="C15" s="536"/>
      <c r="D15" s="536"/>
      <c r="E15" s="536"/>
      <c r="F15" s="536"/>
      <c r="G15" s="536"/>
      <c r="H15" s="536"/>
      <c r="I15" s="536"/>
      <c r="J15" s="536"/>
      <c r="K15" s="536"/>
      <c r="L15" s="536"/>
      <c r="M15" s="536"/>
      <c r="N15" s="539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" customHeight="1" x14ac:dyDescent="0.25">
      <c r="A16" s="608" t="s">
        <v>26</v>
      </c>
      <c r="B16" s="536"/>
      <c r="C16" s="536"/>
      <c r="D16" s="536"/>
      <c r="E16" s="605"/>
      <c r="F16" s="604" t="s">
        <v>27</v>
      </c>
      <c r="G16" s="536"/>
      <c r="H16" s="536"/>
      <c r="I16" s="536"/>
      <c r="J16" s="605"/>
      <c r="K16" s="604" t="s">
        <v>28</v>
      </c>
      <c r="L16" s="536"/>
      <c r="M16" s="536"/>
      <c r="N16" s="539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22.5" customHeight="1" x14ac:dyDescent="0.25">
      <c r="A17" s="609" t="s">
        <v>29</v>
      </c>
      <c r="B17" s="586"/>
      <c r="C17" s="586"/>
      <c r="D17" s="586"/>
      <c r="E17" s="587"/>
      <c r="F17" s="36" t="s">
        <v>9</v>
      </c>
      <c r="G17" s="610" t="s">
        <v>130</v>
      </c>
      <c r="H17" s="595"/>
      <c r="I17" s="37"/>
      <c r="J17" s="37"/>
      <c r="K17" s="38">
        <v>1</v>
      </c>
      <c r="L17" s="37"/>
      <c r="M17" s="37"/>
      <c r="N17" s="39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 ht="11.25" customHeight="1" x14ac:dyDescent="0.25">
      <c r="A18" s="535" t="s">
        <v>31</v>
      </c>
      <c r="B18" s="536"/>
      <c r="C18" s="536"/>
      <c r="D18" s="536"/>
      <c r="E18" s="605"/>
      <c r="F18" s="41" t="s">
        <v>9</v>
      </c>
      <c r="G18" s="611" t="s">
        <v>32</v>
      </c>
      <c r="H18" s="537"/>
      <c r="I18" s="42"/>
      <c r="J18" s="42"/>
      <c r="K18" s="43">
        <f>N32</f>
        <v>69280000</v>
      </c>
      <c r="L18" s="42"/>
      <c r="M18" s="42"/>
      <c r="N18" s="44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ht="23.25" customHeight="1" x14ac:dyDescent="0.25">
      <c r="A19" s="535" t="s">
        <v>33</v>
      </c>
      <c r="B19" s="536"/>
      <c r="C19" s="536"/>
      <c r="D19" s="536"/>
      <c r="E19" s="605"/>
      <c r="F19" s="41" t="s">
        <v>9</v>
      </c>
      <c r="G19" s="616" t="s">
        <v>131</v>
      </c>
      <c r="H19" s="537"/>
      <c r="I19" s="46"/>
      <c r="J19" s="46"/>
      <c r="K19" s="612" t="s">
        <v>132</v>
      </c>
      <c r="L19" s="536"/>
      <c r="M19" s="536"/>
      <c r="N19" s="539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21" customHeight="1" x14ac:dyDescent="0.25">
      <c r="A20" s="535" t="s">
        <v>36</v>
      </c>
      <c r="B20" s="536"/>
      <c r="C20" s="536"/>
      <c r="D20" s="536"/>
      <c r="E20" s="537"/>
      <c r="F20" s="41" t="s">
        <v>37</v>
      </c>
      <c r="G20" s="616" t="s">
        <v>133</v>
      </c>
      <c r="H20" s="537"/>
      <c r="I20" s="46"/>
      <c r="J20" s="46"/>
      <c r="K20" s="192" t="s">
        <v>134</v>
      </c>
      <c r="L20" s="46"/>
      <c r="M20" s="46"/>
      <c r="N20" s="193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9.75" customHeight="1" x14ac:dyDescent="0.25">
      <c r="A21" s="47"/>
      <c r="B21" s="48"/>
      <c r="C21" s="48"/>
      <c r="D21" s="48"/>
      <c r="E21" s="48"/>
      <c r="F21" s="36"/>
      <c r="G21" s="49"/>
      <c r="H21" s="49"/>
      <c r="I21" s="50"/>
      <c r="J21" s="50"/>
      <c r="K21" s="51"/>
      <c r="L21" s="50"/>
      <c r="M21" s="50"/>
      <c r="N21" s="52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11.25" customHeight="1" x14ac:dyDescent="0.25">
      <c r="A22" s="538"/>
      <c r="B22" s="536"/>
      <c r="C22" s="536"/>
      <c r="D22" s="536"/>
      <c r="E22" s="536"/>
      <c r="F22" s="536"/>
      <c r="G22" s="536"/>
      <c r="H22" s="536"/>
      <c r="I22" s="536"/>
      <c r="J22" s="536"/>
      <c r="K22" s="536"/>
      <c r="L22" s="536"/>
      <c r="M22" s="536"/>
      <c r="N22" s="539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spans="1:26" ht="10.5" customHeight="1" x14ac:dyDescent="0.25">
      <c r="A23" s="540" t="s">
        <v>39</v>
      </c>
      <c r="B23" s="536"/>
      <c r="C23" s="536"/>
      <c r="D23" s="536"/>
      <c r="E23" s="537"/>
      <c r="F23" s="54" t="s">
        <v>9</v>
      </c>
      <c r="G23" s="541" t="s">
        <v>40</v>
      </c>
      <c r="H23" s="536"/>
      <c r="I23" s="536"/>
      <c r="J23" s="536"/>
      <c r="K23" s="536"/>
      <c r="L23" s="536"/>
      <c r="M23" s="536"/>
      <c r="N23" s="539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 ht="15" customHeight="1" x14ac:dyDescent="0.25">
      <c r="A24" s="542" t="s">
        <v>41</v>
      </c>
      <c r="B24" s="543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543"/>
      <c r="N24" s="544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ht="11.25" customHeight="1" x14ac:dyDescent="0.25">
      <c r="A25" s="548" t="s">
        <v>42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7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25">
      <c r="A26" s="549" t="s">
        <v>43</v>
      </c>
      <c r="B26" s="550"/>
      <c r="C26" s="550"/>
      <c r="D26" s="550"/>
      <c r="E26" s="551"/>
      <c r="F26" s="567" t="s">
        <v>44</v>
      </c>
      <c r="G26" s="550"/>
      <c r="H26" s="550"/>
      <c r="I26" s="550"/>
      <c r="J26" s="568"/>
      <c r="K26" s="567" t="s">
        <v>45</v>
      </c>
      <c r="L26" s="550"/>
      <c r="M26" s="551"/>
      <c r="N26" s="558" t="s">
        <v>46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 x14ac:dyDescent="0.25">
      <c r="A27" s="552"/>
      <c r="B27" s="553"/>
      <c r="C27" s="553"/>
      <c r="D27" s="553"/>
      <c r="E27" s="554"/>
      <c r="F27" s="569"/>
      <c r="G27" s="553"/>
      <c r="H27" s="553"/>
      <c r="I27" s="553"/>
      <c r="J27" s="570"/>
      <c r="K27" s="571"/>
      <c r="L27" s="556"/>
      <c r="M27" s="557"/>
      <c r="N27" s="559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9.75" customHeight="1" x14ac:dyDescent="0.25">
      <c r="A28" s="552"/>
      <c r="B28" s="553"/>
      <c r="C28" s="553"/>
      <c r="D28" s="553"/>
      <c r="E28" s="554"/>
      <c r="F28" s="569"/>
      <c r="G28" s="553"/>
      <c r="H28" s="553"/>
      <c r="I28" s="553"/>
      <c r="J28" s="570"/>
      <c r="K28" s="573" t="s">
        <v>47</v>
      </c>
      <c r="L28" s="576" t="s">
        <v>48</v>
      </c>
      <c r="M28" s="579" t="s">
        <v>49</v>
      </c>
      <c r="N28" s="560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9.75" customHeight="1" x14ac:dyDescent="0.25">
      <c r="A29" s="552"/>
      <c r="B29" s="553"/>
      <c r="C29" s="553"/>
      <c r="D29" s="553"/>
      <c r="E29" s="554"/>
      <c r="F29" s="569"/>
      <c r="G29" s="553"/>
      <c r="H29" s="553"/>
      <c r="I29" s="553"/>
      <c r="J29" s="570"/>
      <c r="K29" s="574"/>
      <c r="L29" s="577"/>
      <c r="M29" s="577"/>
      <c r="N29" s="561" t="s">
        <v>50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 x14ac:dyDescent="0.25">
      <c r="A30" s="555"/>
      <c r="B30" s="556"/>
      <c r="C30" s="556"/>
      <c r="D30" s="556"/>
      <c r="E30" s="557"/>
      <c r="F30" s="571"/>
      <c r="G30" s="556"/>
      <c r="H30" s="556"/>
      <c r="I30" s="556"/>
      <c r="J30" s="572"/>
      <c r="K30" s="575"/>
      <c r="L30" s="578"/>
      <c r="M30" s="578"/>
      <c r="N30" s="562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.5" customHeight="1" x14ac:dyDescent="0.25">
      <c r="A31" s="563">
        <v>1</v>
      </c>
      <c r="B31" s="564"/>
      <c r="C31" s="564"/>
      <c r="D31" s="564"/>
      <c r="E31" s="565"/>
      <c r="F31" s="563">
        <v>2</v>
      </c>
      <c r="G31" s="564"/>
      <c r="H31" s="564"/>
      <c r="I31" s="564"/>
      <c r="J31" s="566"/>
      <c r="K31" s="56">
        <v>3</v>
      </c>
      <c r="L31" s="57">
        <v>4</v>
      </c>
      <c r="M31" s="58">
        <v>5</v>
      </c>
      <c r="N31" s="59" t="s">
        <v>51</v>
      </c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</row>
    <row r="32" spans="1:26" ht="13.5" customHeight="1" x14ac:dyDescent="0.25">
      <c r="A32" s="61" t="s">
        <v>52</v>
      </c>
      <c r="B32" s="62"/>
      <c r="C32" s="62"/>
      <c r="D32" s="63"/>
      <c r="E32" s="63"/>
      <c r="F32" s="64" t="s">
        <v>53</v>
      </c>
      <c r="G32" s="65"/>
      <c r="H32" s="66"/>
      <c r="I32" s="66"/>
      <c r="J32" s="67"/>
      <c r="K32" s="68"/>
      <c r="L32" s="69"/>
      <c r="M32" s="70"/>
      <c r="N32" s="71">
        <f>N33</f>
        <v>69280000</v>
      </c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</row>
    <row r="33" spans="1:26" ht="13.5" customHeight="1" x14ac:dyDescent="0.25">
      <c r="A33" s="72" t="s">
        <v>52</v>
      </c>
      <c r="B33" s="73" t="s">
        <v>54</v>
      </c>
      <c r="C33" s="73"/>
      <c r="D33" s="74"/>
      <c r="E33" s="74"/>
      <c r="F33" s="75" t="s">
        <v>55</v>
      </c>
      <c r="G33" s="76"/>
      <c r="H33" s="77"/>
      <c r="I33" s="77"/>
      <c r="J33" s="78"/>
      <c r="K33" s="79"/>
      <c r="L33" s="80"/>
      <c r="M33" s="81"/>
      <c r="N33" s="82">
        <f>+N34+N41+N49+N53+N78</f>
        <v>69280000</v>
      </c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</row>
    <row r="34" spans="1:26" ht="13.5" customHeight="1" x14ac:dyDescent="0.25">
      <c r="A34" s="83" t="s">
        <v>52</v>
      </c>
      <c r="B34" s="84" t="s">
        <v>54</v>
      </c>
      <c r="C34" s="84" t="s">
        <v>135</v>
      </c>
      <c r="D34" s="84" t="s">
        <v>57</v>
      </c>
      <c r="E34" s="85"/>
      <c r="F34" s="86" t="s">
        <v>136</v>
      </c>
      <c r="G34" s="87"/>
      <c r="H34" s="88"/>
      <c r="I34" s="88"/>
      <c r="J34" s="89"/>
      <c r="K34" s="90"/>
      <c r="L34" s="91"/>
      <c r="M34" s="92"/>
      <c r="N34" s="93">
        <f>N35+N38</f>
        <v>1595000</v>
      </c>
      <c r="O34" s="60"/>
      <c r="P34" s="94"/>
      <c r="Q34" s="60"/>
      <c r="R34" s="60"/>
      <c r="S34" s="60"/>
      <c r="T34" s="60"/>
      <c r="U34" s="60"/>
      <c r="V34" s="60"/>
      <c r="W34" s="60"/>
      <c r="X34" s="60"/>
      <c r="Y34" s="60"/>
      <c r="Z34" s="60"/>
    </row>
    <row r="35" spans="1:26" ht="13.5" customHeight="1" x14ac:dyDescent="0.25">
      <c r="A35" s="108" t="s">
        <v>52</v>
      </c>
      <c r="B35" s="74" t="s">
        <v>54</v>
      </c>
      <c r="C35" s="74" t="s">
        <v>135</v>
      </c>
      <c r="D35" s="74" t="s">
        <v>59</v>
      </c>
      <c r="E35" s="74" t="s">
        <v>77</v>
      </c>
      <c r="F35" s="75" t="s">
        <v>137</v>
      </c>
      <c r="G35" s="76"/>
      <c r="H35" s="77"/>
      <c r="I35" s="77"/>
      <c r="J35" s="78"/>
      <c r="K35" s="95"/>
      <c r="L35" s="96"/>
      <c r="M35" s="97"/>
      <c r="N35" s="82">
        <f>SUM(N36:N37)</f>
        <v>800000</v>
      </c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</row>
    <row r="36" spans="1:26" ht="13.5" customHeight="1" x14ac:dyDescent="0.25">
      <c r="A36" s="108"/>
      <c r="B36" s="74"/>
      <c r="C36" s="74"/>
      <c r="D36" s="74"/>
      <c r="E36" s="74"/>
      <c r="F36" s="98" t="s">
        <v>138</v>
      </c>
      <c r="G36" s="76"/>
      <c r="H36" s="77"/>
      <c r="I36" s="77"/>
      <c r="J36" s="78"/>
      <c r="K36" s="95">
        <v>2</v>
      </c>
      <c r="L36" s="96" t="s">
        <v>139</v>
      </c>
      <c r="M36" s="97">
        <v>200000</v>
      </c>
      <c r="N36" s="99">
        <f t="shared" ref="N36:N37" si="0">K36*M36</f>
        <v>400000</v>
      </c>
      <c r="O36" s="60"/>
      <c r="P36" s="94"/>
      <c r="Q36" s="60"/>
      <c r="R36" s="60"/>
      <c r="S36" s="60"/>
      <c r="T36" s="60"/>
      <c r="U36" s="60"/>
      <c r="V36" s="60"/>
      <c r="W36" s="60"/>
      <c r="X36" s="60"/>
      <c r="Y36" s="60"/>
      <c r="Z36" s="60"/>
    </row>
    <row r="37" spans="1:26" ht="13.5" customHeight="1" x14ac:dyDescent="0.25">
      <c r="A37" s="108"/>
      <c r="B37" s="74"/>
      <c r="C37" s="74"/>
      <c r="D37" s="74"/>
      <c r="E37" s="74"/>
      <c r="F37" s="98" t="s">
        <v>140</v>
      </c>
      <c r="G37" s="76"/>
      <c r="H37" s="77"/>
      <c r="I37" s="77"/>
      <c r="J37" s="78"/>
      <c r="K37" s="95">
        <v>2</v>
      </c>
      <c r="L37" s="96" t="s">
        <v>85</v>
      </c>
      <c r="M37" s="97">
        <v>200000</v>
      </c>
      <c r="N37" s="99">
        <f t="shared" si="0"/>
        <v>400000</v>
      </c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1:26" ht="13.5" customHeight="1" x14ac:dyDescent="0.25">
      <c r="A38" s="108" t="s">
        <v>52</v>
      </c>
      <c r="B38" s="74" t="s">
        <v>54</v>
      </c>
      <c r="C38" s="74" t="s">
        <v>54</v>
      </c>
      <c r="D38" s="74" t="s">
        <v>57</v>
      </c>
      <c r="E38" s="74" t="s">
        <v>141</v>
      </c>
      <c r="F38" s="118" t="s">
        <v>142</v>
      </c>
      <c r="G38" s="110"/>
      <c r="H38" s="111"/>
      <c r="I38" s="111"/>
      <c r="J38" s="112"/>
      <c r="K38" s="113"/>
      <c r="L38" s="114"/>
      <c r="M38" s="115"/>
      <c r="N38" s="82">
        <f>N39</f>
        <v>795000</v>
      </c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</row>
    <row r="39" spans="1:26" ht="13.5" customHeight="1" x14ac:dyDescent="0.25">
      <c r="A39" s="108"/>
      <c r="B39" s="74"/>
      <c r="C39" s="74"/>
      <c r="D39" s="74"/>
      <c r="E39" s="74"/>
      <c r="F39" s="109" t="s">
        <v>143</v>
      </c>
      <c r="G39" s="110"/>
      <c r="H39" s="111"/>
      <c r="I39" s="111"/>
      <c r="J39" s="112"/>
      <c r="K39" s="113">
        <f>1.5*5*2</f>
        <v>15</v>
      </c>
      <c r="L39" s="114" t="s">
        <v>144</v>
      </c>
      <c r="M39" s="115">
        <v>53000</v>
      </c>
      <c r="N39" s="99">
        <f>K39*M39</f>
        <v>795000</v>
      </c>
      <c r="O39" s="60"/>
      <c r="P39" s="94"/>
      <c r="Q39" s="60"/>
      <c r="R39" s="60"/>
      <c r="S39" s="60"/>
      <c r="T39" s="60"/>
      <c r="U39" s="60"/>
      <c r="V39" s="60"/>
      <c r="W39" s="60"/>
      <c r="X39" s="60"/>
      <c r="Y39" s="60"/>
      <c r="Z39" s="60"/>
    </row>
    <row r="40" spans="1:26" ht="13.5" customHeight="1" x14ac:dyDescent="0.25">
      <c r="A40" s="108"/>
      <c r="B40" s="74"/>
      <c r="C40" s="74"/>
      <c r="D40" s="74"/>
      <c r="E40" s="74"/>
      <c r="F40" s="109"/>
      <c r="G40" s="110"/>
      <c r="H40" s="111"/>
      <c r="I40" s="111"/>
      <c r="J40" s="112"/>
      <c r="K40" s="113"/>
      <c r="L40" s="114"/>
      <c r="M40" s="115"/>
      <c r="N40" s="117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</row>
    <row r="41" spans="1:26" ht="13.5" customHeight="1" x14ac:dyDescent="0.25">
      <c r="A41" s="83" t="s">
        <v>52</v>
      </c>
      <c r="B41" s="84" t="s">
        <v>54</v>
      </c>
      <c r="C41" s="84" t="s">
        <v>54</v>
      </c>
      <c r="D41" s="84" t="s">
        <v>80</v>
      </c>
      <c r="E41" s="85"/>
      <c r="F41" s="100" t="s">
        <v>81</v>
      </c>
      <c r="G41" s="101"/>
      <c r="H41" s="102"/>
      <c r="I41" s="102"/>
      <c r="J41" s="103"/>
      <c r="K41" s="104"/>
      <c r="L41" s="105"/>
      <c r="M41" s="106"/>
      <c r="N41" s="107">
        <f>N42+N45</f>
        <v>6800000</v>
      </c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</row>
    <row r="42" spans="1:26" ht="13.5" customHeight="1" x14ac:dyDescent="0.25">
      <c r="A42" s="108" t="s">
        <v>52</v>
      </c>
      <c r="B42" s="74" t="s">
        <v>54</v>
      </c>
      <c r="C42" s="74" t="s">
        <v>54</v>
      </c>
      <c r="D42" s="74" t="s">
        <v>80</v>
      </c>
      <c r="E42" s="74" t="s">
        <v>57</v>
      </c>
      <c r="F42" s="118" t="s">
        <v>82</v>
      </c>
      <c r="G42" s="110"/>
      <c r="H42" s="111"/>
      <c r="I42" s="111"/>
      <c r="J42" s="112"/>
      <c r="K42" s="113"/>
      <c r="L42" s="114"/>
      <c r="M42" s="115"/>
      <c r="N42" s="116">
        <f>SUM(N43:N44)</f>
        <v>1200000</v>
      </c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</row>
    <row r="43" spans="1:26" ht="13.5" customHeight="1" x14ac:dyDescent="0.25">
      <c r="A43" s="108"/>
      <c r="B43" s="74"/>
      <c r="C43" s="74"/>
      <c r="D43" s="74"/>
      <c r="E43" s="74"/>
      <c r="F43" s="109" t="s">
        <v>145</v>
      </c>
      <c r="G43" s="110"/>
      <c r="H43" s="111"/>
      <c r="I43" s="111"/>
      <c r="J43" s="112"/>
      <c r="K43" s="113">
        <v>30</v>
      </c>
      <c r="L43" s="114" t="s">
        <v>85</v>
      </c>
      <c r="M43" s="115">
        <v>25000</v>
      </c>
      <c r="N43" s="117">
        <f t="shared" ref="N43:N44" si="1">SUM(M43)*K43</f>
        <v>750000</v>
      </c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spans="1:26" ht="13.5" customHeight="1" x14ac:dyDescent="0.25">
      <c r="A44" s="108"/>
      <c r="B44" s="74"/>
      <c r="C44" s="74"/>
      <c r="D44" s="74"/>
      <c r="E44" s="74"/>
      <c r="F44" s="109" t="s">
        <v>146</v>
      </c>
      <c r="G44" s="110"/>
      <c r="H44" s="111"/>
      <c r="I44" s="111"/>
      <c r="J44" s="112"/>
      <c r="K44" s="113">
        <v>30</v>
      </c>
      <c r="L44" s="114" t="s">
        <v>85</v>
      </c>
      <c r="M44" s="115">
        <v>15000</v>
      </c>
      <c r="N44" s="117">
        <f t="shared" si="1"/>
        <v>450000</v>
      </c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</row>
    <row r="45" spans="1:26" ht="13.5" customHeight="1" x14ac:dyDescent="0.25">
      <c r="A45" s="108" t="s">
        <v>52</v>
      </c>
      <c r="B45" s="74" t="s">
        <v>54</v>
      </c>
      <c r="C45" s="74" t="s">
        <v>54</v>
      </c>
      <c r="D45" s="74" t="s">
        <v>80</v>
      </c>
      <c r="E45" s="74" t="s">
        <v>90</v>
      </c>
      <c r="F45" s="118" t="s">
        <v>91</v>
      </c>
      <c r="G45" s="110"/>
      <c r="H45" s="111"/>
      <c r="I45" s="111"/>
      <c r="J45" s="112"/>
      <c r="K45" s="113"/>
      <c r="L45" s="114"/>
      <c r="M45" s="115"/>
      <c r="N45" s="116">
        <f>SUM(N46:N47)</f>
        <v>5600000</v>
      </c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</row>
    <row r="46" spans="1:26" ht="13.5" customHeight="1" x14ac:dyDescent="0.25">
      <c r="A46" s="108"/>
      <c r="B46" s="74"/>
      <c r="C46" s="74"/>
      <c r="D46" s="74"/>
      <c r="E46" s="74"/>
      <c r="F46" s="109" t="s">
        <v>147</v>
      </c>
      <c r="G46" s="119"/>
      <c r="H46" s="120"/>
      <c r="I46" s="111"/>
      <c r="J46" s="112"/>
      <c r="K46" s="113">
        <f>35*2*2</f>
        <v>140</v>
      </c>
      <c r="L46" s="114" t="s">
        <v>85</v>
      </c>
      <c r="M46" s="115">
        <v>15000</v>
      </c>
      <c r="N46" s="117">
        <f t="shared" ref="N46:N47" si="2">K46*M46</f>
        <v>2100000</v>
      </c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</row>
    <row r="47" spans="1:26" ht="13.5" customHeight="1" x14ac:dyDescent="0.25">
      <c r="A47" s="108"/>
      <c r="B47" s="74"/>
      <c r="C47" s="74"/>
      <c r="D47" s="74"/>
      <c r="E47" s="74"/>
      <c r="F47" s="109" t="s">
        <v>148</v>
      </c>
      <c r="G47" s="119"/>
      <c r="H47" s="111"/>
      <c r="I47" s="111"/>
      <c r="J47" s="112"/>
      <c r="K47" s="113">
        <v>140</v>
      </c>
      <c r="L47" s="114" t="s">
        <v>85</v>
      </c>
      <c r="M47" s="115">
        <v>25000</v>
      </c>
      <c r="N47" s="117">
        <f t="shared" si="2"/>
        <v>3500000</v>
      </c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</row>
    <row r="48" spans="1:26" ht="13.5" customHeight="1" x14ac:dyDescent="0.25">
      <c r="A48" s="108"/>
      <c r="B48" s="74"/>
      <c r="C48" s="74"/>
      <c r="D48" s="74"/>
      <c r="E48" s="74"/>
      <c r="F48" s="109"/>
      <c r="G48" s="110"/>
      <c r="H48" s="111"/>
      <c r="I48" s="111"/>
      <c r="J48" s="112"/>
      <c r="K48" s="113"/>
      <c r="L48" s="114"/>
      <c r="M48" s="115"/>
      <c r="N48" s="117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</row>
    <row r="49" spans="1:26" ht="13.5" customHeight="1" x14ac:dyDescent="0.25">
      <c r="A49" s="83" t="s">
        <v>52</v>
      </c>
      <c r="B49" s="84" t="s">
        <v>54</v>
      </c>
      <c r="C49" s="84" t="s">
        <v>54</v>
      </c>
      <c r="D49" s="84" t="s">
        <v>149</v>
      </c>
      <c r="E49" s="85"/>
      <c r="F49" s="100" t="s">
        <v>150</v>
      </c>
      <c r="G49" s="101"/>
      <c r="H49" s="102"/>
      <c r="I49" s="102"/>
      <c r="J49" s="103"/>
      <c r="K49" s="104"/>
      <c r="L49" s="105"/>
      <c r="M49" s="106"/>
      <c r="N49" s="107">
        <f t="shared" ref="N49:N50" si="3">SUM(N50)</f>
        <v>8075000</v>
      </c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</row>
    <row r="50" spans="1:26" ht="13.5" customHeight="1" x14ac:dyDescent="0.25">
      <c r="A50" s="108" t="s">
        <v>52</v>
      </c>
      <c r="B50" s="74" t="s">
        <v>54</v>
      </c>
      <c r="C50" s="74" t="s">
        <v>54</v>
      </c>
      <c r="D50" s="74" t="s">
        <v>149</v>
      </c>
      <c r="E50" s="74" t="s">
        <v>73</v>
      </c>
      <c r="F50" s="118" t="s">
        <v>151</v>
      </c>
      <c r="G50" s="194"/>
      <c r="H50" s="111"/>
      <c r="I50" s="111"/>
      <c r="J50" s="112"/>
      <c r="K50" s="113"/>
      <c r="L50" s="114"/>
      <c r="M50" s="115"/>
      <c r="N50" s="116">
        <f t="shared" si="3"/>
        <v>8075000</v>
      </c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</row>
    <row r="51" spans="1:26" ht="13.5" customHeight="1" x14ac:dyDescent="0.25">
      <c r="A51" s="108"/>
      <c r="B51" s="74"/>
      <c r="C51" s="74"/>
      <c r="D51" s="74"/>
      <c r="E51" s="74"/>
      <c r="F51" s="109" t="s">
        <v>152</v>
      </c>
      <c r="G51" s="110"/>
      <c r="H51" s="111"/>
      <c r="I51" s="111"/>
      <c r="J51" s="112"/>
      <c r="K51" s="113">
        <v>85</v>
      </c>
      <c r="L51" s="114" t="s">
        <v>153</v>
      </c>
      <c r="M51" s="115">
        <v>95000</v>
      </c>
      <c r="N51" s="117">
        <f>K51*M51</f>
        <v>8075000</v>
      </c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</row>
    <row r="52" spans="1:26" ht="14.25" customHeight="1" x14ac:dyDescent="0.25">
      <c r="A52" s="108"/>
      <c r="B52" s="74"/>
      <c r="C52" s="74"/>
      <c r="D52" s="74"/>
      <c r="E52" s="74"/>
      <c r="F52" s="109"/>
      <c r="G52" s="110"/>
      <c r="H52" s="111"/>
      <c r="I52" s="111"/>
      <c r="J52" s="112"/>
      <c r="K52" s="113"/>
      <c r="L52" s="114"/>
      <c r="M52" s="115"/>
      <c r="N52" s="117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</row>
    <row r="53" spans="1:26" ht="13.5" customHeight="1" x14ac:dyDescent="0.25">
      <c r="A53" s="83" t="s">
        <v>52</v>
      </c>
      <c r="B53" s="84" t="s">
        <v>54</v>
      </c>
      <c r="C53" s="84" t="s">
        <v>54</v>
      </c>
      <c r="D53" s="84" t="s">
        <v>154</v>
      </c>
      <c r="E53" s="85"/>
      <c r="F53" s="100" t="s">
        <v>155</v>
      </c>
      <c r="G53" s="101"/>
      <c r="H53" s="102"/>
      <c r="I53" s="102"/>
      <c r="J53" s="103"/>
      <c r="K53" s="104"/>
      <c r="L53" s="105"/>
      <c r="M53" s="106"/>
      <c r="N53" s="107">
        <f>N54</f>
        <v>40410000</v>
      </c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</row>
    <row r="54" spans="1:26" ht="13.5" customHeight="1" x14ac:dyDescent="0.25">
      <c r="A54" s="108" t="s">
        <v>52</v>
      </c>
      <c r="B54" s="74" t="s">
        <v>54</v>
      </c>
      <c r="C54" s="74" t="s">
        <v>54</v>
      </c>
      <c r="D54" s="74" t="s">
        <v>154</v>
      </c>
      <c r="E54" s="74" t="s">
        <v>156</v>
      </c>
      <c r="F54" s="118" t="s">
        <v>157</v>
      </c>
      <c r="G54" s="110"/>
      <c r="H54" s="111"/>
      <c r="I54" s="111"/>
      <c r="J54" s="112"/>
      <c r="K54" s="113"/>
      <c r="L54" s="114"/>
      <c r="M54" s="115"/>
      <c r="N54" s="116">
        <f>N55+N65+N75</f>
        <v>40410000</v>
      </c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</row>
    <row r="55" spans="1:26" ht="13.5" customHeight="1" x14ac:dyDescent="0.25">
      <c r="A55" s="108"/>
      <c r="B55" s="74"/>
      <c r="C55" s="74"/>
      <c r="D55" s="74"/>
      <c r="E55" s="74"/>
      <c r="F55" s="118" t="s">
        <v>158</v>
      </c>
      <c r="G55" s="110"/>
      <c r="H55" s="111"/>
      <c r="I55" s="111"/>
      <c r="J55" s="112"/>
      <c r="K55" s="113"/>
      <c r="L55" s="114"/>
      <c r="M55" s="115"/>
      <c r="N55" s="116">
        <f>SUM(N56:N63)</f>
        <v>14860000</v>
      </c>
      <c r="O55" s="60"/>
      <c r="P55" s="195">
        <f>P58/K39</f>
        <v>0</v>
      </c>
      <c r="Q55" s="60"/>
      <c r="R55" s="60"/>
      <c r="S55" s="60"/>
      <c r="T55" s="60"/>
      <c r="U55" s="60"/>
      <c r="V55" s="60"/>
      <c r="W55" s="60"/>
      <c r="X55" s="60"/>
      <c r="Y55" s="60"/>
      <c r="Z55" s="60"/>
    </row>
    <row r="56" spans="1:26" ht="13.5" customHeight="1" x14ac:dyDescent="0.25">
      <c r="A56" s="108"/>
      <c r="B56" s="74"/>
      <c r="C56" s="74"/>
      <c r="D56" s="74"/>
      <c r="E56" s="74"/>
      <c r="F56" s="109" t="s">
        <v>159</v>
      </c>
      <c r="G56" s="110"/>
      <c r="H56" s="111"/>
      <c r="I56" s="111"/>
      <c r="J56" s="112"/>
      <c r="K56" s="113">
        <f t="shared" ref="K56:K58" si="4">1*3*2</f>
        <v>6</v>
      </c>
      <c r="L56" s="114" t="s">
        <v>160</v>
      </c>
      <c r="M56" s="115">
        <v>370000</v>
      </c>
      <c r="N56" s="117">
        <f t="shared" ref="N56:N61" si="5">K56*M56</f>
        <v>2220000</v>
      </c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</row>
    <row r="57" spans="1:26" ht="13.5" customHeight="1" x14ac:dyDescent="0.25">
      <c r="A57" s="108"/>
      <c r="B57" s="74"/>
      <c r="C57" s="74"/>
      <c r="D57" s="74"/>
      <c r="E57" s="74"/>
      <c r="F57" s="109" t="s">
        <v>161</v>
      </c>
      <c r="G57" s="110"/>
      <c r="H57" s="111"/>
      <c r="I57" s="111"/>
      <c r="J57" s="112"/>
      <c r="K57" s="113">
        <f t="shared" si="4"/>
        <v>6</v>
      </c>
      <c r="L57" s="114" t="s">
        <v>160</v>
      </c>
      <c r="M57" s="115">
        <v>370000</v>
      </c>
      <c r="N57" s="117">
        <f t="shared" si="5"/>
        <v>2220000</v>
      </c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</row>
    <row r="58" spans="1:26" ht="13.5" customHeight="1" x14ac:dyDescent="0.25">
      <c r="A58" s="108"/>
      <c r="B58" s="74"/>
      <c r="C58" s="74"/>
      <c r="D58" s="74"/>
      <c r="E58" s="74"/>
      <c r="F58" s="109" t="s">
        <v>162</v>
      </c>
      <c r="G58" s="110"/>
      <c r="H58" s="111"/>
      <c r="I58" s="111"/>
      <c r="J58" s="112"/>
      <c r="K58" s="113">
        <f t="shared" si="4"/>
        <v>6</v>
      </c>
      <c r="L58" s="114" t="s">
        <v>160</v>
      </c>
      <c r="M58" s="115">
        <v>370000</v>
      </c>
      <c r="N58" s="117">
        <f t="shared" si="5"/>
        <v>2220000</v>
      </c>
      <c r="O58" s="60"/>
      <c r="P58" s="195">
        <f>N33-P60</f>
        <v>0</v>
      </c>
      <c r="Q58" s="60"/>
      <c r="R58" s="60"/>
      <c r="S58" s="60"/>
      <c r="T58" s="60"/>
      <c r="U58" s="60"/>
      <c r="V58" s="60"/>
      <c r="W58" s="60"/>
      <c r="X58" s="60"/>
      <c r="Y58" s="60"/>
      <c r="Z58" s="60"/>
    </row>
    <row r="59" spans="1:26" ht="13.5" customHeight="1" x14ac:dyDescent="0.25">
      <c r="A59" s="108"/>
      <c r="B59" s="74"/>
      <c r="C59" s="74"/>
      <c r="D59" s="74"/>
      <c r="E59" s="74"/>
      <c r="F59" s="109" t="s">
        <v>163</v>
      </c>
      <c r="G59" s="110"/>
      <c r="H59" s="111"/>
      <c r="I59" s="111"/>
      <c r="J59" s="112"/>
      <c r="K59" s="113">
        <f t="shared" ref="K59:K61" si="6">1*2*2</f>
        <v>4</v>
      </c>
      <c r="L59" s="114" t="s">
        <v>160</v>
      </c>
      <c r="M59" s="115">
        <v>500000</v>
      </c>
      <c r="N59" s="117">
        <f t="shared" si="5"/>
        <v>2000000</v>
      </c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</row>
    <row r="60" spans="1:26" ht="13.5" customHeight="1" x14ac:dyDescent="0.25">
      <c r="A60" s="108"/>
      <c r="B60" s="74"/>
      <c r="C60" s="74"/>
      <c r="D60" s="74"/>
      <c r="E60" s="74"/>
      <c r="F60" s="109" t="s">
        <v>164</v>
      </c>
      <c r="G60" s="110"/>
      <c r="H60" s="111"/>
      <c r="I60" s="111"/>
      <c r="J60" s="112"/>
      <c r="K60" s="113">
        <f t="shared" si="6"/>
        <v>4</v>
      </c>
      <c r="L60" s="114" t="s">
        <v>160</v>
      </c>
      <c r="M60" s="115">
        <v>400000</v>
      </c>
      <c r="N60" s="117">
        <f t="shared" si="5"/>
        <v>1600000</v>
      </c>
      <c r="O60" s="60"/>
      <c r="P60" s="195">
        <v>69280000</v>
      </c>
      <c r="Q60" s="60"/>
      <c r="R60" s="60"/>
      <c r="S60" s="60"/>
      <c r="T60" s="60"/>
      <c r="U60" s="60"/>
      <c r="V60" s="60"/>
      <c r="W60" s="60"/>
      <c r="X60" s="60"/>
      <c r="Y60" s="60"/>
      <c r="Z60" s="60"/>
    </row>
    <row r="61" spans="1:26" ht="13.5" customHeight="1" x14ac:dyDescent="0.25">
      <c r="A61" s="108"/>
      <c r="B61" s="74"/>
      <c r="C61" s="74"/>
      <c r="D61" s="74"/>
      <c r="E61" s="74"/>
      <c r="F61" s="109" t="s">
        <v>165</v>
      </c>
      <c r="G61" s="110"/>
      <c r="H61" s="111"/>
      <c r="I61" s="111"/>
      <c r="J61" s="112"/>
      <c r="K61" s="113">
        <f t="shared" si="6"/>
        <v>4</v>
      </c>
      <c r="L61" s="114" t="s">
        <v>160</v>
      </c>
      <c r="M61" s="115">
        <v>400000</v>
      </c>
      <c r="N61" s="117">
        <f t="shared" si="5"/>
        <v>1600000</v>
      </c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</row>
    <row r="62" spans="1:26" ht="13.5" customHeight="1" x14ac:dyDescent="0.25">
      <c r="A62" s="72"/>
      <c r="B62" s="73"/>
      <c r="C62" s="73"/>
      <c r="D62" s="73"/>
      <c r="E62" s="74"/>
      <c r="F62" s="109" t="s">
        <v>166</v>
      </c>
      <c r="G62" s="110"/>
      <c r="H62" s="111"/>
      <c r="I62" s="111"/>
      <c r="J62" s="112"/>
      <c r="K62" s="196">
        <v>3</v>
      </c>
      <c r="L62" s="114" t="s">
        <v>167</v>
      </c>
      <c r="M62" s="115">
        <v>500000</v>
      </c>
      <c r="N62" s="117">
        <f t="shared" ref="N62:N63" si="7">SUM(M62)*K62</f>
        <v>1500000</v>
      </c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</row>
    <row r="63" spans="1:26" ht="13.5" customHeight="1" x14ac:dyDescent="0.25">
      <c r="A63" s="72"/>
      <c r="B63" s="73"/>
      <c r="C63" s="73"/>
      <c r="D63" s="73"/>
      <c r="E63" s="74"/>
      <c r="F63" s="109" t="s">
        <v>168</v>
      </c>
      <c r="G63" s="110"/>
      <c r="H63" s="111"/>
      <c r="I63" s="111"/>
      <c r="J63" s="112"/>
      <c r="K63" s="196">
        <v>3</v>
      </c>
      <c r="L63" s="114" t="s">
        <v>167</v>
      </c>
      <c r="M63" s="115">
        <v>500000</v>
      </c>
      <c r="N63" s="117">
        <f t="shared" si="7"/>
        <v>1500000</v>
      </c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spans="1:26" ht="6" customHeight="1" x14ac:dyDescent="0.25">
      <c r="A64" s="72"/>
      <c r="B64" s="73"/>
      <c r="C64" s="73"/>
      <c r="D64" s="73"/>
      <c r="E64" s="74"/>
      <c r="F64" s="109"/>
      <c r="G64" s="110"/>
      <c r="H64" s="111"/>
      <c r="I64" s="111"/>
      <c r="J64" s="112"/>
      <c r="K64" s="196"/>
      <c r="L64" s="114"/>
      <c r="M64" s="115"/>
      <c r="N64" s="117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</row>
    <row r="65" spans="1:26" ht="13.5" customHeight="1" x14ac:dyDescent="0.25">
      <c r="A65" s="72"/>
      <c r="B65" s="73"/>
      <c r="C65" s="73"/>
      <c r="D65" s="73"/>
      <c r="E65" s="74"/>
      <c r="F65" s="118" t="s">
        <v>169</v>
      </c>
      <c r="G65" s="110"/>
      <c r="H65" s="111"/>
      <c r="I65" s="111"/>
      <c r="J65" s="112"/>
      <c r="K65" s="113"/>
      <c r="L65" s="114"/>
      <c r="M65" s="115"/>
      <c r="N65" s="116">
        <f>SUM(N66:N73)</f>
        <v>24500000</v>
      </c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</row>
    <row r="66" spans="1:26" ht="13.5" customHeight="1" x14ac:dyDescent="0.25">
      <c r="A66" s="72"/>
      <c r="B66" s="73"/>
      <c r="C66" s="73"/>
      <c r="D66" s="73"/>
      <c r="E66" s="74"/>
      <c r="F66" s="109" t="s">
        <v>159</v>
      </c>
      <c r="G66" s="110"/>
      <c r="H66" s="111"/>
      <c r="I66" s="111"/>
      <c r="J66" s="112"/>
      <c r="K66" s="113">
        <f t="shared" ref="K66:K67" si="8">1*3*2</f>
        <v>6</v>
      </c>
      <c r="L66" s="114" t="s">
        <v>160</v>
      </c>
      <c r="M66" s="115">
        <v>370000</v>
      </c>
      <c r="N66" s="117">
        <f t="shared" ref="N66:N73" si="9">SUM(M66)*K66</f>
        <v>2220000</v>
      </c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</row>
    <row r="67" spans="1:26" ht="13.5" customHeight="1" x14ac:dyDescent="0.25">
      <c r="A67" s="72"/>
      <c r="B67" s="73"/>
      <c r="C67" s="73"/>
      <c r="D67" s="73"/>
      <c r="E67" s="74"/>
      <c r="F67" s="109" t="s">
        <v>170</v>
      </c>
      <c r="G67" s="110"/>
      <c r="H67" s="111"/>
      <c r="I67" s="111"/>
      <c r="J67" s="112"/>
      <c r="K67" s="113">
        <f t="shared" si="8"/>
        <v>6</v>
      </c>
      <c r="L67" s="114" t="s">
        <v>160</v>
      </c>
      <c r="M67" s="115">
        <v>370000</v>
      </c>
      <c r="N67" s="117">
        <f t="shared" si="9"/>
        <v>2220000</v>
      </c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</row>
    <row r="68" spans="1:26" ht="13.5" customHeight="1" x14ac:dyDescent="0.25">
      <c r="A68" s="72"/>
      <c r="B68" s="73"/>
      <c r="C68" s="73"/>
      <c r="D68" s="73"/>
      <c r="E68" s="74"/>
      <c r="F68" s="109" t="s">
        <v>171</v>
      </c>
      <c r="G68" s="110"/>
      <c r="H68" s="111"/>
      <c r="I68" s="111"/>
      <c r="J68" s="112"/>
      <c r="K68" s="113">
        <f>3*3*2</f>
        <v>18</v>
      </c>
      <c r="L68" s="114" t="s">
        <v>160</v>
      </c>
      <c r="M68" s="115">
        <v>370000</v>
      </c>
      <c r="N68" s="117">
        <f t="shared" si="9"/>
        <v>6660000</v>
      </c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</row>
    <row r="69" spans="1:26" ht="13.5" customHeight="1" x14ac:dyDescent="0.25">
      <c r="A69" s="72"/>
      <c r="B69" s="73"/>
      <c r="C69" s="73"/>
      <c r="D69" s="73"/>
      <c r="E69" s="74"/>
      <c r="F69" s="109" t="s">
        <v>163</v>
      </c>
      <c r="G69" s="110"/>
      <c r="H69" s="111"/>
      <c r="I69" s="111"/>
      <c r="J69" s="112"/>
      <c r="K69" s="113">
        <f t="shared" ref="K69:K70" si="10">1*2*2</f>
        <v>4</v>
      </c>
      <c r="L69" s="114" t="s">
        <v>160</v>
      </c>
      <c r="M69" s="115">
        <v>500000</v>
      </c>
      <c r="N69" s="117">
        <f t="shared" si="9"/>
        <v>2000000</v>
      </c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</row>
    <row r="70" spans="1:26" ht="13.5" customHeight="1" x14ac:dyDescent="0.25">
      <c r="A70" s="72"/>
      <c r="B70" s="73"/>
      <c r="C70" s="73"/>
      <c r="D70" s="73"/>
      <c r="E70" s="74"/>
      <c r="F70" s="109" t="s">
        <v>164</v>
      </c>
      <c r="G70" s="110"/>
      <c r="H70" s="111"/>
      <c r="I70" s="111"/>
      <c r="J70" s="112"/>
      <c r="K70" s="113">
        <f t="shared" si="10"/>
        <v>4</v>
      </c>
      <c r="L70" s="114" t="s">
        <v>160</v>
      </c>
      <c r="M70" s="115">
        <v>400000</v>
      </c>
      <c r="N70" s="117">
        <f t="shared" si="9"/>
        <v>1600000</v>
      </c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spans="1:26" ht="13.5" customHeight="1" x14ac:dyDescent="0.25">
      <c r="A71" s="72"/>
      <c r="B71" s="73"/>
      <c r="C71" s="73"/>
      <c r="D71" s="73"/>
      <c r="E71" s="74"/>
      <c r="F71" s="109" t="s">
        <v>172</v>
      </c>
      <c r="G71" s="110"/>
      <c r="H71" s="111"/>
      <c r="I71" s="111"/>
      <c r="J71" s="112"/>
      <c r="K71" s="113">
        <f>3*2*2</f>
        <v>12</v>
      </c>
      <c r="L71" s="114" t="s">
        <v>160</v>
      </c>
      <c r="M71" s="115">
        <v>400000</v>
      </c>
      <c r="N71" s="117">
        <f t="shared" si="9"/>
        <v>4800000</v>
      </c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spans="1:26" ht="13.5" customHeight="1" x14ac:dyDescent="0.25">
      <c r="A72" s="72"/>
      <c r="B72" s="73"/>
      <c r="C72" s="73"/>
      <c r="D72" s="73"/>
      <c r="E72" s="74"/>
      <c r="F72" s="109" t="s">
        <v>166</v>
      </c>
      <c r="G72" s="110"/>
      <c r="H72" s="111"/>
      <c r="I72" s="111"/>
      <c r="J72" s="112"/>
      <c r="K72" s="196">
        <v>5</v>
      </c>
      <c r="L72" s="114" t="s">
        <v>167</v>
      </c>
      <c r="M72" s="115">
        <v>500000</v>
      </c>
      <c r="N72" s="117">
        <f t="shared" si="9"/>
        <v>2500000</v>
      </c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spans="1:26" ht="13.5" customHeight="1" x14ac:dyDescent="0.25">
      <c r="A73" s="72"/>
      <c r="B73" s="73"/>
      <c r="C73" s="73"/>
      <c r="D73" s="73"/>
      <c r="E73" s="74"/>
      <c r="F73" s="109" t="s">
        <v>168</v>
      </c>
      <c r="G73" s="110"/>
      <c r="H73" s="111"/>
      <c r="I73" s="111"/>
      <c r="J73" s="112"/>
      <c r="K73" s="196">
        <v>5</v>
      </c>
      <c r="L73" s="114" t="s">
        <v>167</v>
      </c>
      <c r="M73" s="115">
        <v>500000</v>
      </c>
      <c r="N73" s="117">
        <f t="shared" si="9"/>
        <v>2500000</v>
      </c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</row>
    <row r="74" spans="1:26" ht="7.5" customHeight="1" x14ac:dyDescent="0.25">
      <c r="A74" s="72"/>
      <c r="B74" s="73"/>
      <c r="C74" s="73"/>
      <c r="D74" s="73"/>
      <c r="E74" s="74"/>
      <c r="F74" s="109"/>
      <c r="G74" s="110"/>
      <c r="H74" s="111"/>
      <c r="I74" s="111"/>
      <c r="J74" s="112"/>
      <c r="K74" s="196"/>
      <c r="L74" s="114"/>
      <c r="M74" s="115"/>
      <c r="N74" s="117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spans="1:26" ht="13.5" customHeight="1" x14ac:dyDescent="0.25">
      <c r="A75" s="108"/>
      <c r="B75" s="74"/>
      <c r="C75" s="74"/>
      <c r="D75" s="74"/>
      <c r="E75" s="74"/>
      <c r="F75" s="118" t="s">
        <v>173</v>
      </c>
      <c r="G75" s="110"/>
      <c r="H75" s="111"/>
      <c r="I75" s="111"/>
      <c r="J75" s="112"/>
      <c r="K75" s="113"/>
      <c r="L75" s="114"/>
      <c r="M75" s="115"/>
      <c r="N75" s="116">
        <f>N76</f>
        <v>1050000</v>
      </c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</row>
    <row r="76" spans="1:26" ht="13.5" customHeight="1" x14ac:dyDescent="0.25">
      <c r="A76" s="108"/>
      <c r="B76" s="74"/>
      <c r="C76" s="74"/>
      <c r="D76" s="74"/>
      <c r="E76" s="74"/>
      <c r="F76" s="109" t="s">
        <v>174</v>
      </c>
      <c r="G76" s="110"/>
      <c r="H76" s="111"/>
      <c r="I76" s="111"/>
      <c r="J76" s="112"/>
      <c r="K76" s="113">
        <f>3*2</f>
        <v>6</v>
      </c>
      <c r="L76" s="114" t="s">
        <v>167</v>
      </c>
      <c r="M76" s="115">
        <v>175000</v>
      </c>
      <c r="N76" s="117">
        <f>K76*M76</f>
        <v>1050000</v>
      </c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</row>
    <row r="77" spans="1:26" ht="13.5" customHeight="1" x14ac:dyDescent="0.25">
      <c r="A77" s="108"/>
      <c r="B77" s="74"/>
      <c r="C77" s="74"/>
      <c r="D77" s="74"/>
      <c r="E77" s="74"/>
      <c r="F77" s="109"/>
      <c r="G77" s="110"/>
      <c r="H77" s="111"/>
      <c r="I77" s="111"/>
      <c r="J77" s="112"/>
      <c r="K77" s="113"/>
      <c r="L77" s="114"/>
      <c r="M77" s="115"/>
      <c r="N77" s="117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</row>
    <row r="78" spans="1:26" ht="13.5" customHeight="1" x14ac:dyDescent="0.25">
      <c r="A78" s="83" t="s">
        <v>52</v>
      </c>
      <c r="B78" s="84" t="s">
        <v>54</v>
      </c>
      <c r="C78" s="84" t="s">
        <v>54</v>
      </c>
      <c r="D78" s="84" t="s">
        <v>175</v>
      </c>
      <c r="E78" s="85"/>
      <c r="F78" s="100" t="s">
        <v>176</v>
      </c>
      <c r="G78" s="101"/>
      <c r="H78" s="102"/>
      <c r="I78" s="102"/>
      <c r="J78" s="103"/>
      <c r="K78" s="104"/>
      <c r="L78" s="105"/>
      <c r="M78" s="106"/>
      <c r="N78" s="107">
        <f>SUM(N79)</f>
        <v>12400000</v>
      </c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</row>
    <row r="79" spans="1:26" ht="13.5" customHeight="1" x14ac:dyDescent="0.25">
      <c r="A79" s="108" t="s">
        <v>52</v>
      </c>
      <c r="B79" s="74" t="s">
        <v>54</v>
      </c>
      <c r="C79" s="74" t="s">
        <v>54</v>
      </c>
      <c r="D79" s="74" t="s">
        <v>175</v>
      </c>
      <c r="E79" s="74" t="s">
        <v>156</v>
      </c>
      <c r="F79" s="109" t="s">
        <v>176</v>
      </c>
      <c r="G79" s="110"/>
      <c r="H79" s="111"/>
      <c r="I79" s="111"/>
      <c r="J79" s="112"/>
      <c r="K79" s="113"/>
      <c r="L79" s="114"/>
      <c r="M79" s="115"/>
      <c r="N79" s="117">
        <f>SUM(N80:N81)</f>
        <v>12400000</v>
      </c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</row>
    <row r="80" spans="1:26" ht="13.5" customHeight="1" x14ac:dyDescent="0.25">
      <c r="A80" s="108"/>
      <c r="B80" s="74"/>
      <c r="C80" s="74"/>
      <c r="D80" s="74"/>
      <c r="E80" s="74"/>
      <c r="F80" s="109" t="s">
        <v>177</v>
      </c>
      <c r="G80" s="110"/>
      <c r="H80" s="111"/>
      <c r="I80" s="111"/>
      <c r="J80" s="112"/>
      <c r="K80" s="113">
        <v>25</v>
      </c>
      <c r="L80" s="114" t="s">
        <v>178</v>
      </c>
      <c r="M80" s="115">
        <v>400000</v>
      </c>
      <c r="N80" s="117">
        <f t="shared" ref="N80:N81" si="11">SUM(M80)*K80</f>
        <v>10000000</v>
      </c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</row>
    <row r="81" spans="1:26" ht="13.5" customHeight="1" x14ac:dyDescent="0.25">
      <c r="A81" s="108"/>
      <c r="B81" s="74"/>
      <c r="C81" s="74"/>
      <c r="D81" s="74"/>
      <c r="E81" s="74"/>
      <c r="F81" s="109" t="s">
        <v>179</v>
      </c>
      <c r="G81" s="76"/>
      <c r="H81" s="111"/>
      <c r="I81" s="111"/>
      <c r="J81" s="112"/>
      <c r="K81" s="113">
        <f>2*2*2</f>
        <v>8</v>
      </c>
      <c r="L81" s="114" t="s">
        <v>178</v>
      </c>
      <c r="M81" s="115">
        <v>300000</v>
      </c>
      <c r="N81" s="117">
        <f t="shared" si="11"/>
        <v>2400000</v>
      </c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</row>
    <row r="82" spans="1:26" ht="14.25" customHeight="1" x14ac:dyDescent="0.25">
      <c r="A82" s="135"/>
      <c r="B82" s="136"/>
      <c r="C82" s="136"/>
      <c r="D82" s="136"/>
      <c r="E82" s="136"/>
      <c r="F82" s="137"/>
      <c r="G82" s="138"/>
      <c r="H82" s="139"/>
      <c r="I82" s="139"/>
      <c r="J82" s="140"/>
      <c r="K82" s="141"/>
      <c r="L82" s="142"/>
      <c r="M82" s="143"/>
      <c r="N82" s="144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</row>
    <row r="83" spans="1:26" ht="14.25" customHeight="1" x14ac:dyDescent="0.25">
      <c r="A83" s="625" t="s">
        <v>108</v>
      </c>
      <c r="B83" s="626"/>
      <c r="C83" s="626"/>
      <c r="D83" s="626"/>
      <c r="E83" s="626"/>
      <c r="F83" s="626"/>
      <c r="G83" s="626"/>
      <c r="H83" s="626"/>
      <c r="I83" s="626"/>
      <c r="J83" s="626"/>
      <c r="K83" s="626"/>
      <c r="L83" s="626"/>
      <c r="M83" s="627"/>
      <c r="N83" s="145">
        <f>N33</f>
        <v>69280000</v>
      </c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</row>
    <row r="84" spans="1:26" ht="9.75" customHeight="1" x14ac:dyDescent="0.25">
      <c r="A84" s="146"/>
      <c r="B84" s="147"/>
      <c r="C84" s="148"/>
      <c r="D84" s="148"/>
      <c r="E84" s="148"/>
      <c r="F84" s="148"/>
      <c r="G84" s="148"/>
      <c r="H84" s="148"/>
      <c r="I84" s="148"/>
      <c r="J84" s="149"/>
      <c r="K84" s="150"/>
      <c r="L84" s="151"/>
      <c r="M84" s="151"/>
      <c r="N84" s="152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</row>
    <row r="85" spans="1:26" ht="9.75" customHeight="1" x14ac:dyDescent="0.25">
      <c r="A85" s="146"/>
      <c r="B85" s="147"/>
      <c r="C85" s="148"/>
      <c r="D85" s="148"/>
      <c r="E85" s="148"/>
      <c r="F85" s="148"/>
      <c r="G85" s="148"/>
      <c r="H85" s="148"/>
      <c r="I85" s="148"/>
      <c r="J85" s="148"/>
      <c r="K85" s="545" t="s">
        <v>180</v>
      </c>
      <c r="L85" s="546"/>
      <c r="M85" s="546"/>
      <c r="N85" s="547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</row>
    <row r="86" spans="1:26" ht="10.5" customHeight="1" x14ac:dyDescent="0.25">
      <c r="A86" s="146"/>
      <c r="B86" s="147"/>
      <c r="C86" s="148"/>
      <c r="D86" s="148"/>
      <c r="E86" s="148"/>
      <c r="F86" s="148"/>
      <c r="G86" s="148"/>
      <c r="H86" s="148"/>
      <c r="I86" s="148"/>
      <c r="J86" s="148"/>
      <c r="K86" s="153"/>
      <c r="L86" s="153"/>
      <c r="M86" s="153"/>
      <c r="N86" s="154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</row>
    <row r="87" spans="1:26" ht="11.25" customHeight="1" x14ac:dyDescent="0.25">
      <c r="A87" s="146"/>
      <c r="B87" s="147"/>
      <c r="C87" s="148"/>
      <c r="D87" s="148"/>
      <c r="E87" s="148"/>
      <c r="F87" s="148"/>
      <c r="G87" s="148"/>
      <c r="H87" s="148"/>
      <c r="I87" s="148"/>
      <c r="J87" s="148"/>
      <c r="K87" s="545" t="s">
        <v>110</v>
      </c>
      <c r="L87" s="546"/>
      <c r="M87" s="546"/>
      <c r="N87" s="547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</row>
    <row r="88" spans="1:26" ht="12.75" customHeight="1" x14ac:dyDescent="0.25">
      <c r="A88" s="146"/>
      <c r="B88" s="147"/>
      <c r="C88" s="148"/>
      <c r="D88" s="148"/>
      <c r="E88" s="148"/>
      <c r="F88" s="148"/>
      <c r="G88" s="148"/>
      <c r="H88" s="148"/>
      <c r="I88" s="148"/>
      <c r="J88" s="148"/>
      <c r="K88" s="628" t="s">
        <v>111</v>
      </c>
      <c r="L88" s="546"/>
      <c r="M88" s="546"/>
      <c r="N88" s="547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</row>
    <row r="89" spans="1:26" ht="11.25" customHeight="1" x14ac:dyDescent="0.25">
      <c r="A89" s="146"/>
      <c r="B89" s="147"/>
      <c r="C89" s="148"/>
      <c r="D89" s="148"/>
      <c r="E89" s="148"/>
      <c r="F89" s="148"/>
      <c r="G89" s="148"/>
      <c r="H89" s="148"/>
      <c r="I89" s="148"/>
      <c r="J89" s="148"/>
      <c r="K89" s="545" t="s">
        <v>112</v>
      </c>
      <c r="L89" s="546"/>
      <c r="M89" s="546"/>
      <c r="N89" s="547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</row>
    <row r="90" spans="1:26" ht="12.75" customHeight="1" x14ac:dyDescent="0.25">
      <c r="A90" s="146"/>
      <c r="B90" s="147"/>
      <c r="C90" s="148"/>
      <c r="D90" s="148"/>
      <c r="E90" s="148"/>
      <c r="F90" s="148"/>
      <c r="G90" s="148"/>
      <c r="H90" s="148"/>
      <c r="I90" s="148"/>
      <c r="J90" s="148"/>
      <c r="K90" s="155" t="s">
        <v>113</v>
      </c>
      <c r="L90" s="156"/>
      <c r="M90" s="156"/>
      <c r="N90" s="157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</row>
    <row r="91" spans="1:26" ht="12.75" customHeight="1" x14ac:dyDescent="0.25">
      <c r="A91" s="146"/>
      <c r="B91" s="147"/>
      <c r="C91" s="148"/>
      <c r="D91" s="148"/>
      <c r="E91" s="148"/>
      <c r="F91" s="148"/>
      <c r="G91" s="148"/>
      <c r="H91" s="148"/>
      <c r="I91" s="148"/>
      <c r="J91" s="148"/>
      <c r="K91" s="156"/>
      <c r="L91" s="156"/>
      <c r="M91" s="156"/>
      <c r="N91" s="157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</row>
    <row r="92" spans="1:26" ht="16.5" customHeight="1" x14ac:dyDescent="0.25">
      <c r="A92" s="146"/>
      <c r="B92" s="147"/>
      <c r="C92" s="148"/>
      <c r="D92" s="148"/>
      <c r="E92" s="148"/>
      <c r="F92" s="148"/>
      <c r="G92" s="148"/>
      <c r="H92" s="148"/>
      <c r="I92" s="148"/>
      <c r="J92" s="148"/>
      <c r="K92" s="617" t="s">
        <v>114</v>
      </c>
      <c r="L92" s="546"/>
      <c r="M92" s="546"/>
      <c r="N92" s="547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</row>
    <row r="93" spans="1:26" ht="16.5" customHeight="1" x14ac:dyDescent="0.25">
      <c r="A93" s="146"/>
      <c r="B93" s="147"/>
      <c r="C93" s="148"/>
      <c r="D93" s="148"/>
      <c r="E93" s="148"/>
      <c r="F93" s="148"/>
      <c r="G93" s="148"/>
      <c r="H93" s="148"/>
      <c r="I93" s="148"/>
      <c r="J93" s="148"/>
      <c r="K93" s="618" t="s">
        <v>115</v>
      </c>
      <c r="L93" s="546"/>
      <c r="M93" s="546"/>
      <c r="N93" s="547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</row>
    <row r="94" spans="1:26" ht="16.5" customHeight="1" x14ac:dyDescent="0.25">
      <c r="A94" s="158"/>
      <c r="B94" s="159"/>
      <c r="C94" s="160"/>
      <c r="D94" s="160"/>
      <c r="E94" s="160"/>
      <c r="F94" s="160"/>
      <c r="G94" s="160"/>
      <c r="H94" s="160"/>
      <c r="I94" s="160"/>
      <c r="J94" s="160"/>
      <c r="K94" s="161"/>
      <c r="L94" s="161"/>
      <c r="M94" s="161"/>
      <c r="N94" s="162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</row>
    <row r="95" spans="1:26" ht="16.5" customHeight="1" x14ac:dyDescent="0.25">
      <c r="A95" s="163" t="s">
        <v>116</v>
      </c>
      <c r="B95" s="164"/>
      <c r="C95" s="165"/>
      <c r="D95" s="166"/>
      <c r="E95" s="166"/>
      <c r="F95" s="166" t="s">
        <v>9</v>
      </c>
      <c r="G95" s="166"/>
      <c r="H95" s="166"/>
      <c r="I95" s="166"/>
      <c r="J95" s="166"/>
      <c r="K95" s="165"/>
      <c r="L95" s="166"/>
      <c r="M95" s="166"/>
      <c r="N95" s="167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</row>
    <row r="96" spans="1:26" ht="9.75" customHeight="1" x14ac:dyDescent="0.25">
      <c r="A96" s="163" t="s">
        <v>117</v>
      </c>
      <c r="B96" s="164"/>
      <c r="C96" s="165"/>
      <c r="D96" s="166"/>
      <c r="E96" s="166"/>
      <c r="F96" s="166" t="s">
        <v>9</v>
      </c>
      <c r="G96" s="166"/>
      <c r="H96" s="166"/>
      <c r="I96" s="166"/>
      <c r="J96" s="166"/>
      <c r="K96" s="165"/>
      <c r="L96" s="166"/>
      <c r="M96" s="166"/>
      <c r="N96" s="167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</row>
    <row r="97" spans="1:26" ht="14.25" customHeight="1" x14ac:dyDescent="0.25">
      <c r="A97" s="163" t="s">
        <v>118</v>
      </c>
      <c r="B97" s="164"/>
      <c r="C97" s="165"/>
      <c r="D97" s="166"/>
      <c r="E97" s="166"/>
      <c r="F97" s="166" t="s">
        <v>9</v>
      </c>
      <c r="G97" s="166"/>
      <c r="H97" s="166"/>
      <c r="I97" s="166"/>
      <c r="J97" s="166"/>
      <c r="K97" s="165"/>
      <c r="L97" s="166"/>
      <c r="M97" s="166"/>
      <c r="N97" s="167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25">
      <c r="A98" s="163"/>
      <c r="B98" s="164"/>
      <c r="C98" s="166"/>
      <c r="D98" s="166"/>
      <c r="E98" s="166"/>
      <c r="F98" s="166"/>
      <c r="G98" s="166"/>
      <c r="H98" s="166"/>
      <c r="I98" s="166"/>
      <c r="J98" s="166"/>
      <c r="K98" s="165"/>
      <c r="L98" s="166"/>
      <c r="M98" s="166"/>
      <c r="N98" s="167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25">
      <c r="A99" s="163"/>
      <c r="B99" s="164"/>
      <c r="C99" s="166"/>
      <c r="D99" s="166"/>
      <c r="E99" s="166"/>
      <c r="F99" s="166"/>
      <c r="G99" s="166"/>
      <c r="H99" s="166"/>
      <c r="I99" s="166"/>
      <c r="J99" s="166"/>
      <c r="K99" s="165"/>
      <c r="L99" s="166"/>
      <c r="M99" s="166"/>
      <c r="N99" s="167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" customHeight="1" x14ac:dyDescent="0.25">
      <c r="A100" s="168"/>
      <c r="B100" s="169"/>
      <c r="C100" s="170"/>
      <c r="D100" s="170"/>
      <c r="E100" s="170"/>
      <c r="F100" s="170"/>
      <c r="G100" s="170"/>
      <c r="H100" s="170"/>
      <c r="I100" s="170"/>
      <c r="J100" s="170"/>
      <c r="K100" s="171"/>
      <c r="L100" s="170"/>
      <c r="M100" s="170"/>
      <c r="N100" s="172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" customHeight="1" x14ac:dyDescent="0.25">
      <c r="A101" s="173" t="s">
        <v>119</v>
      </c>
      <c r="B101" s="174"/>
      <c r="C101" s="174"/>
      <c r="D101" s="174"/>
      <c r="E101" s="174"/>
      <c r="F101" s="174"/>
      <c r="G101" s="174"/>
      <c r="H101" s="174"/>
      <c r="I101" s="174"/>
      <c r="J101" s="175"/>
      <c r="K101" s="175"/>
      <c r="L101" s="175"/>
      <c r="M101" s="175"/>
      <c r="N101" s="176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25">
      <c r="A102" s="619" t="s">
        <v>120</v>
      </c>
      <c r="B102" s="620"/>
      <c r="C102" s="621" t="s">
        <v>121</v>
      </c>
      <c r="D102" s="622"/>
      <c r="E102" s="622"/>
      <c r="F102" s="622"/>
      <c r="G102" s="620"/>
      <c r="H102" s="177" t="s">
        <v>122</v>
      </c>
      <c r="I102" s="178"/>
      <c r="J102" s="623" t="s">
        <v>123</v>
      </c>
      <c r="K102" s="622"/>
      <c r="L102" s="622"/>
      <c r="M102" s="624"/>
      <c r="N102" s="179" t="s">
        <v>124</v>
      </c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25">
      <c r="A103" s="613" t="s">
        <v>125</v>
      </c>
      <c r="B103" s="605"/>
      <c r="C103" s="180"/>
      <c r="D103" s="164"/>
      <c r="E103" s="164"/>
      <c r="F103" s="166"/>
      <c r="G103" s="166"/>
      <c r="H103" s="181"/>
      <c r="I103" s="166"/>
      <c r="J103" s="181"/>
      <c r="K103" s="165"/>
      <c r="L103" s="166"/>
      <c r="M103" s="182"/>
      <c r="N103" s="18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25">
      <c r="A104" s="613" t="s">
        <v>126</v>
      </c>
      <c r="B104" s="605"/>
      <c r="C104" s="180"/>
      <c r="D104" s="164"/>
      <c r="E104" s="164"/>
      <c r="F104" s="166"/>
      <c r="G104" s="166"/>
      <c r="H104" s="181"/>
      <c r="I104" s="166"/>
      <c r="J104" s="181"/>
      <c r="K104" s="165"/>
      <c r="L104" s="166"/>
      <c r="M104" s="166"/>
      <c r="N104" s="18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" customHeight="1" x14ac:dyDescent="0.25">
      <c r="A105" s="614" t="s">
        <v>127</v>
      </c>
      <c r="B105" s="615"/>
      <c r="C105" s="184"/>
      <c r="D105" s="185"/>
      <c r="E105" s="185"/>
      <c r="F105" s="186"/>
      <c r="G105" s="186"/>
      <c r="H105" s="187"/>
      <c r="I105" s="186"/>
      <c r="J105" s="188"/>
      <c r="K105" s="189"/>
      <c r="L105" s="190"/>
      <c r="M105" s="190"/>
      <c r="N105" s="191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8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25">
      <c r="A146" s="629" t="s">
        <v>181</v>
      </c>
      <c r="B146" s="546"/>
      <c r="C146" s="546"/>
      <c r="D146" s="546"/>
      <c r="E146" s="546"/>
      <c r="F146" s="592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25">
      <c r="A147" s="629" t="s">
        <v>182</v>
      </c>
      <c r="B147" s="546"/>
      <c r="C147" s="546"/>
      <c r="D147" s="546"/>
      <c r="E147" s="546"/>
      <c r="F147" s="592"/>
      <c r="G147" s="197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25">
      <c r="A148" s="629" t="s">
        <v>183</v>
      </c>
      <c r="B148" s="546"/>
      <c r="C148" s="546"/>
      <c r="D148" s="546"/>
      <c r="E148" s="546"/>
      <c r="F148" s="592"/>
      <c r="G148" s="197">
        <v>25000000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25">
      <c r="A149" s="629" t="s">
        <v>184</v>
      </c>
      <c r="B149" s="546"/>
      <c r="C149" s="546"/>
      <c r="D149" s="546"/>
      <c r="E149" s="546"/>
      <c r="F149" s="592"/>
      <c r="G149" s="197">
        <v>20234440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25">
      <c r="A150" s="629" t="s">
        <v>185</v>
      </c>
      <c r="B150" s="546"/>
      <c r="C150" s="546"/>
      <c r="D150" s="546"/>
      <c r="E150" s="546"/>
      <c r="F150" s="592"/>
      <c r="G150" s="198" t="e">
        <f>N31-G147-G148-G149</f>
        <v>#VALUE!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25">
      <c r="A151" s="630" t="s">
        <v>186</v>
      </c>
      <c r="B151" s="546"/>
      <c r="C151" s="546"/>
      <c r="D151" s="546"/>
      <c r="E151" s="546"/>
      <c r="F151" s="592"/>
      <c r="G151" s="197" t="e">
        <f>SUM(G147:G150)</f>
        <v>#VALUE!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66">
    <mergeCell ref="K19:N19"/>
    <mergeCell ref="A20:E20"/>
    <mergeCell ref="A150:F150"/>
    <mergeCell ref="A151:F151"/>
    <mergeCell ref="A103:B103"/>
    <mergeCell ref="A104:B104"/>
    <mergeCell ref="A105:B105"/>
    <mergeCell ref="A146:F146"/>
    <mergeCell ref="A147:F147"/>
    <mergeCell ref="A148:F148"/>
    <mergeCell ref="A149:F149"/>
    <mergeCell ref="G19:H19"/>
    <mergeCell ref="G20:H20"/>
    <mergeCell ref="K88:N88"/>
    <mergeCell ref="K89:N89"/>
    <mergeCell ref="K92:N92"/>
    <mergeCell ref="A17:E17"/>
    <mergeCell ref="G17:H17"/>
    <mergeCell ref="A18:E18"/>
    <mergeCell ref="G18:H18"/>
    <mergeCell ref="A19:E19"/>
    <mergeCell ref="A9:E9"/>
    <mergeCell ref="G9:N9"/>
    <mergeCell ref="G10:N10"/>
    <mergeCell ref="F16:J16"/>
    <mergeCell ref="K16:N16"/>
    <mergeCell ref="A10:E10"/>
    <mergeCell ref="A11:E11"/>
    <mergeCell ref="G11:J11"/>
    <mergeCell ref="A12:E12"/>
    <mergeCell ref="A14:E14"/>
    <mergeCell ref="A15:N15"/>
    <mergeCell ref="A16:E16"/>
    <mergeCell ref="C4:L4"/>
    <mergeCell ref="A6:N6"/>
    <mergeCell ref="A7:E7"/>
    <mergeCell ref="G7:N7"/>
    <mergeCell ref="A8:E8"/>
    <mergeCell ref="C1:L1"/>
    <mergeCell ref="M1:N1"/>
    <mergeCell ref="C2:L2"/>
    <mergeCell ref="M2:N2"/>
    <mergeCell ref="C3:L3"/>
    <mergeCell ref="M3:N3"/>
    <mergeCell ref="K93:N93"/>
    <mergeCell ref="A102:B102"/>
    <mergeCell ref="C102:G102"/>
    <mergeCell ref="J102:M102"/>
    <mergeCell ref="A31:E31"/>
    <mergeCell ref="F31:J31"/>
    <mergeCell ref="A83:M83"/>
    <mergeCell ref="K85:N85"/>
    <mergeCell ref="K87:N87"/>
    <mergeCell ref="K26:M27"/>
    <mergeCell ref="N26:N28"/>
    <mergeCell ref="M28:M30"/>
    <mergeCell ref="N29:N30"/>
    <mergeCell ref="A22:N22"/>
    <mergeCell ref="A23:E23"/>
    <mergeCell ref="G23:N23"/>
    <mergeCell ref="A24:N24"/>
    <mergeCell ref="A25:N25"/>
    <mergeCell ref="A26:E30"/>
    <mergeCell ref="F26:J30"/>
    <mergeCell ref="K28:K30"/>
    <mergeCell ref="L28:L30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defaultColWidth="14.42578125" defaultRowHeight="15" customHeight="1" x14ac:dyDescent="0.25"/>
  <cols>
    <col min="1" max="2" width="3.7109375" customWidth="1"/>
    <col min="3" max="3" width="3.42578125" customWidth="1"/>
    <col min="4" max="4" width="3.85546875" customWidth="1"/>
    <col min="5" max="5" width="2.140625" customWidth="1"/>
    <col min="6" max="6" width="2.28515625" customWidth="1"/>
    <col min="7" max="7" width="20.42578125" customWidth="1"/>
    <col min="8" max="8" width="18.28515625" customWidth="1"/>
    <col min="9" max="9" width="7.85546875" customWidth="1"/>
    <col min="10" max="10" width="1.28515625" hidden="1" customWidth="1"/>
    <col min="11" max="11" width="2.85546875" customWidth="1"/>
    <col min="12" max="12" width="4.7109375" customWidth="1"/>
    <col min="13" max="13" width="2.140625" customWidth="1"/>
    <col min="14" max="14" width="5" customWidth="1"/>
    <col min="15" max="15" width="3.140625" customWidth="1"/>
    <col min="16" max="16" width="1.42578125" customWidth="1"/>
    <col min="17" max="17" width="4" customWidth="1"/>
    <col min="18" max="18" width="2.85546875" customWidth="1"/>
    <col min="19" max="19" width="8.42578125" customWidth="1"/>
    <col min="20" max="20" width="9.140625" customWidth="1"/>
    <col min="21" max="21" width="3.7109375" customWidth="1"/>
    <col min="22" max="22" width="13.85546875" customWidth="1"/>
    <col min="23" max="23" width="14.28515625" hidden="1" customWidth="1"/>
    <col min="24" max="24" width="13.42578125" hidden="1" customWidth="1"/>
    <col min="25" max="26" width="8" customWidth="1"/>
  </cols>
  <sheetData>
    <row r="1" spans="1:26" ht="15.75" customHeight="1" x14ac:dyDescent="0.25">
      <c r="A1" s="1"/>
      <c r="B1" s="2"/>
      <c r="C1" s="580" t="s">
        <v>0</v>
      </c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2"/>
      <c r="U1" s="644" t="s">
        <v>1</v>
      </c>
      <c r="V1" s="584"/>
      <c r="W1" s="3"/>
      <c r="X1" s="3"/>
      <c r="Y1" s="3"/>
      <c r="Z1" s="3"/>
    </row>
    <row r="2" spans="1:26" ht="15.75" customHeight="1" x14ac:dyDescent="0.25">
      <c r="A2" s="4"/>
      <c r="B2" s="3"/>
      <c r="C2" s="591" t="s">
        <v>2</v>
      </c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645"/>
      <c r="U2" s="646" t="s">
        <v>3</v>
      </c>
      <c r="V2" s="547"/>
      <c r="W2" s="3"/>
      <c r="X2" s="3"/>
      <c r="Y2" s="3"/>
      <c r="Z2" s="3"/>
    </row>
    <row r="3" spans="1:26" ht="15.75" customHeight="1" x14ac:dyDescent="0.25">
      <c r="A3" s="4"/>
      <c r="B3" s="3"/>
      <c r="C3" s="591" t="s">
        <v>4</v>
      </c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645"/>
      <c r="U3" s="646"/>
      <c r="V3" s="547"/>
      <c r="W3" s="3"/>
      <c r="X3" s="3"/>
      <c r="Y3" s="3"/>
      <c r="Z3" s="3"/>
    </row>
    <row r="4" spans="1:26" ht="15.75" customHeight="1" x14ac:dyDescent="0.25">
      <c r="A4" s="4"/>
      <c r="B4" s="3"/>
      <c r="C4" s="591" t="s">
        <v>187</v>
      </c>
      <c r="D4" s="546"/>
      <c r="E4" s="546"/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546"/>
      <c r="R4" s="546"/>
      <c r="S4" s="546"/>
      <c r="T4" s="645"/>
      <c r="U4" s="5"/>
      <c r="V4" s="6"/>
      <c r="W4" s="3"/>
      <c r="X4" s="3"/>
      <c r="Y4" s="3"/>
      <c r="Z4" s="3"/>
    </row>
    <row r="5" spans="1:26" ht="12.75" customHeight="1" x14ac:dyDescent="0.4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10"/>
      <c r="T5" s="10"/>
      <c r="U5" s="11"/>
      <c r="V5" s="12"/>
      <c r="W5" s="13"/>
      <c r="X5" s="13"/>
      <c r="Y5" s="13"/>
      <c r="Z5" s="13"/>
    </row>
    <row r="6" spans="1:26" ht="16.5" customHeight="1" x14ac:dyDescent="0.25">
      <c r="A6" s="593" t="s">
        <v>188</v>
      </c>
      <c r="B6" s="536"/>
      <c r="C6" s="536"/>
      <c r="D6" s="536"/>
      <c r="E6" s="536"/>
      <c r="F6" s="536"/>
      <c r="G6" s="536"/>
      <c r="H6" s="536"/>
      <c r="I6" s="536"/>
      <c r="J6" s="536"/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9"/>
      <c r="W6" s="13"/>
      <c r="X6" s="13"/>
      <c r="Y6" s="13"/>
      <c r="Z6" s="13"/>
    </row>
    <row r="7" spans="1:26" ht="12.75" hidden="1" customHeight="1" x14ac:dyDescent="0.25">
      <c r="A7" s="594" t="s">
        <v>8</v>
      </c>
      <c r="B7" s="586"/>
      <c r="C7" s="586"/>
      <c r="D7" s="586"/>
      <c r="E7" s="595"/>
      <c r="F7" s="14" t="s">
        <v>9</v>
      </c>
      <c r="G7" s="596" t="s">
        <v>10</v>
      </c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7"/>
      <c r="U7" s="597"/>
      <c r="V7" s="598"/>
      <c r="W7" s="15"/>
      <c r="X7" s="15"/>
      <c r="Y7" s="15"/>
      <c r="Z7" s="15"/>
    </row>
    <row r="8" spans="1:26" ht="12.75" hidden="1" customHeight="1" x14ac:dyDescent="0.25">
      <c r="A8" s="599" t="s">
        <v>11</v>
      </c>
      <c r="B8" s="536"/>
      <c r="C8" s="536"/>
      <c r="D8" s="536"/>
      <c r="E8" s="537"/>
      <c r="F8" s="16" t="s">
        <v>9</v>
      </c>
      <c r="G8" s="17" t="s">
        <v>12</v>
      </c>
      <c r="H8" s="17"/>
      <c r="I8" s="17"/>
      <c r="J8" s="17"/>
      <c r="K8" s="18"/>
      <c r="L8" s="18"/>
      <c r="M8" s="18"/>
      <c r="N8" s="18"/>
      <c r="O8" s="18"/>
      <c r="P8" s="18"/>
      <c r="Q8" s="18"/>
      <c r="R8" s="18"/>
      <c r="S8" s="17"/>
      <c r="T8" s="17"/>
      <c r="U8" s="19"/>
      <c r="V8" s="20"/>
      <c r="W8" s="15"/>
      <c r="X8" s="15"/>
      <c r="Y8" s="15"/>
      <c r="Z8" s="15"/>
    </row>
    <row r="9" spans="1:26" ht="14.25" hidden="1" customHeight="1" x14ac:dyDescent="0.25">
      <c r="A9" s="599" t="s">
        <v>13</v>
      </c>
      <c r="B9" s="536"/>
      <c r="C9" s="536"/>
      <c r="D9" s="536"/>
      <c r="E9" s="537"/>
      <c r="F9" s="16" t="s">
        <v>9</v>
      </c>
      <c r="G9" s="600" t="s">
        <v>14</v>
      </c>
      <c r="H9" s="601"/>
      <c r="I9" s="601"/>
      <c r="J9" s="601"/>
      <c r="K9" s="601"/>
      <c r="L9" s="601"/>
      <c r="M9" s="601"/>
      <c r="N9" s="601"/>
      <c r="O9" s="601"/>
      <c r="P9" s="601"/>
      <c r="Q9" s="601"/>
      <c r="R9" s="601"/>
      <c r="S9" s="601"/>
      <c r="T9" s="601"/>
      <c r="U9" s="601"/>
      <c r="V9" s="602"/>
      <c r="W9" s="15"/>
      <c r="X9" s="15"/>
      <c r="Y9" s="15"/>
      <c r="Z9" s="15"/>
    </row>
    <row r="10" spans="1:26" ht="14.25" hidden="1" customHeight="1" x14ac:dyDescent="0.25">
      <c r="A10" s="599" t="s">
        <v>15</v>
      </c>
      <c r="B10" s="536"/>
      <c r="C10" s="536"/>
      <c r="D10" s="536"/>
      <c r="E10" s="537"/>
      <c r="F10" s="16" t="s">
        <v>9</v>
      </c>
      <c r="G10" s="603" t="s">
        <v>189</v>
      </c>
      <c r="H10" s="536"/>
      <c r="I10" s="536"/>
      <c r="J10" s="536"/>
      <c r="K10" s="536"/>
      <c r="L10" s="536"/>
      <c r="M10" s="536"/>
      <c r="N10" s="536"/>
      <c r="O10" s="536"/>
      <c r="P10" s="536"/>
      <c r="Q10" s="536"/>
      <c r="R10" s="536"/>
      <c r="S10" s="536"/>
      <c r="T10" s="536"/>
      <c r="U10" s="536"/>
      <c r="V10" s="539"/>
      <c r="W10" s="15"/>
      <c r="X10" s="15"/>
      <c r="Y10" s="15"/>
      <c r="Z10" s="15"/>
    </row>
    <row r="11" spans="1:26" ht="12.75" hidden="1" customHeight="1" x14ac:dyDescent="0.25">
      <c r="A11" s="599" t="s">
        <v>17</v>
      </c>
      <c r="B11" s="536"/>
      <c r="C11" s="536"/>
      <c r="D11" s="536"/>
      <c r="E11" s="537"/>
      <c r="F11" s="16" t="s">
        <v>9</v>
      </c>
      <c r="G11" s="603" t="s">
        <v>18</v>
      </c>
      <c r="H11" s="536"/>
      <c r="I11" s="536"/>
      <c r="J11" s="537"/>
      <c r="K11" s="21"/>
      <c r="L11" s="21"/>
      <c r="M11" s="21"/>
      <c r="N11" s="21"/>
      <c r="O11" s="21"/>
      <c r="P11" s="21"/>
      <c r="Q11" s="21"/>
      <c r="R11" s="21"/>
      <c r="S11" s="22"/>
      <c r="T11" s="22"/>
      <c r="U11" s="23"/>
      <c r="V11" s="24"/>
      <c r="W11" s="15"/>
      <c r="X11" s="15"/>
      <c r="Y11" s="15"/>
      <c r="Z11" s="15"/>
    </row>
    <row r="12" spans="1:26" ht="12.75" hidden="1" customHeight="1" x14ac:dyDescent="0.25">
      <c r="A12" s="599" t="s">
        <v>19</v>
      </c>
      <c r="B12" s="536"/>
      <c r="C12" s="536"/>
      <c r="D12" s="536"/>
      <c r="E12" s="537"/>
      <c r="F12" s="16" t="s">
        <v>9</v>
      </c>
      <c r="G12" s="25" t="s">
        <v>20</v>
      </c>
      <c r="H12" s="25"/>
      <c r="I12" s="22"/>
      <c r="J12" s="22"/>
      <c r="K12" s="21"/>
      <c r="L12" s="21"/>
      <c r="M12" s="21"/>
      <c r="N12" s="21"/>
      <c r="O12" s="21"/>
      <c r="P12" s="21"/>
      <c r="Q12" s="21"/>
      <c r="R12" s="21"/>
      <c r="S12" s="22"/>
      <c r="T12" s="22"/>
      <c r="U12" s="23"/>
      <c r="V12" s="24"/>
      <c r="W12" s="15"/>
      <c r="X12" s="15"/>
      <c r="Y12" s="15"/>
      <c r="Z12" s="15"/>
    </row>
    <row r="13" spans="1:26" ht="12.75" hidden="1" customHeight="1" x14ac:dyDescent="0.25">
      <c r="A13" s="26" t="s">
        <v>21</v>
      </c>
      <c r="B13" s="27"/>
      <c r="C13" s="27"/>
      <c r="D13" s="27"/>
      <c r="E13" s="27"/>
      <c r="F13" s="16" t="s">
        <v>9</v>
      </c>
      <c r="G13" s="25" t="s">
        <v>190</v>
      </c>
      <c r="H13" s="25" t="s">
        <v>191</v>
      </c>
      <c r="I13" s="22"/>
      <c r="J13" s="22"/>
      <c r="K13" s="21"/>
      <c r="L13" s="21"/>
      <c r="M13" s="21"/>
      <c r="N13" s="21"/>
      <c r="O13" s="21"/>
      <c r="P13" s="21"/>
      <c r="Q13" s="21"/>
      <c r="R13" s="21"/>
      <c r="S13" s="22"/>
      <c r="T13" s="22"/>
      <c r="U13" s="23"/>
      <c r="V13" s="24"/>
      <c r="W13" s="15"/>
      <c r="X13" s="15"/>
      <c r="Y13" s="15"/>
      <c r="Z13" s="15"/>
    </row>
    <row r="14" spans="1:26" ht="12.75" hidden="1" customHeight="1" x14ac:dyDescent="0.25">
      <c r="A14" s="606" t="s">
        <v>24</v>
      </c>
      <c r="B14" s="543"/>
      <c r="C14" s="543"/>
      <c r="D14" s="543"/>
      <c r="E14" s="607"/>
      <c r="F14" s="28" t="s">
        <v>9</v>
      </c>
      <c r="G14" s="29" t="s">
        <v>20</v>
      </c>
      <c r="H14" s="30"/>
      <c r="I14" s="31"/>
      <c r="J14" s="31"/>
      <c r="K14" s="32"/>
      <c r="L14" s="32"/>
      <c r="M14" s="32"/>
      <c r="N14" s="32"/>
      <c r="O14" s="32"/>
      <c r="P14" s="32"/>
      <c r="Q14" s="32"/>
      <c r="R14" s="32"/>
      <c r="S14" s="31"/>
      <c r="T14" s="31"/>
      <c r="U14" s="33"/>
      <c r="V14" s="34"/>
      <c r="W14" s="15"/>
      <c r="X14" s="15"/>
      <c r="Y14" s="15"/>
      <c r="Z14" s="15"/>
    </row>
    <row r="15" spans="1:26" ht="15.75" customHeight="1" x14ac:dyDescent="0.25">
      <c r="A15" s="608" t="s">
        <v>192</v>
      </c>
      <c r="B15" s="536"/>
      <c r="C15" s="536"/>
      <c r="D15" s="536"/>
      <c r="E15" s="536"/>
      <c r="F15" s="536"/>
      <c r="G15" s="536"/>
      <c r="H15" s="536"/>
      <c r="I15" s="536"/>
      <c r="J15" s="536"/>
      <c r="K15" s="536"/>
      <c r="L15" s="536"/>
      <c r="M15" s="536"/>
      <c r="N15" s="536"/>
      <c r="O15" s="536"/>
      <c r="P15" s="536"/>
      <c r="Q15" s="536"/>
      <c r="R15" s="536"/>
      <c r="S15" s="536"/>
      <c r="T15" s="536"/>
      <c r="U15" s="536"/>
      <c r="V15" s="539"/>
      <c r="W15" s="15"/>
      <c r="X15" s="15"/>
      <c r="Y15" s="15"/>
      <c r="Z15" s="15"/>
    </row>
    <row r="16" spans="1:26" ht="12" hidden="1" customHeight="1" x14ac:dyDescent="0.25">
      <c r="A16" s="608" t="s">
        <v>26</v>
      </c>
      <c r="B16" s="536"/>
      <c r="C16" s="536"/>
      <c r="D16" s="536"/>
      <c r="E16" s="605"/>
      <c r="F16" s="604" t="s">
        <v>27</v>
      </c>
      <c r="G16" s="536"/>
      <c r="H16" s="536"/>
      <c r="I16" s="536"/>
      <c r="J16" s="605"/>
      <c r="K16" s="604" t="s">
        <v>28</v>
      </c>
      <c r="L16" s="536"/>
      <c r="M16" s="536"/>
      <c r="N16" s="536"/>
      <c r="O16" s="536"/>
      <c r="P16" s="536"/>
      <c r="Q16" s="536"/>
      <c r="R16" s="536"/>
      <c r="S16" s="536"/>
      <c r="T16" s="536"/>
      <c r="U16" s="536"/>
      <c r="V16" s="539"/>
      <c r="W16" s="35"/>
      <c r="X16" s="35"/>
      <c r="Y16" s="35"/>
      <c r="Z16" s="35"/>
    </row>
    <row r="17" spans="1:26" ht="19.5" customHeight="1" x14ac:dyDescent="0.25">
      <c r="A17" s="647" t="s">
        <v>193</v>
      </c>
      <c r="B17" s="586"/>
      <c r="C17" s="586"/>
      <c r="D17" s="586"/>
      <c r="E17" s="587"/>
      <c r="F17" s="199" t="s">
        <v>9</v>
      </c>
      <c r="G17" s="648" t="s">
        <v>194</v>
      </c>
      <c r="H17" s="536"/>
      <c r="I17" s="536"/>
      <c r="J17" s="536"/>
      <c r="K17" s="536"/>
      <c r="L17" s="536"/>
      <c r="M17" s="536"/>
      <c r="N17" s="536"/>
      <c r="O17" s="536"/>
      <c r="P17" s="536"/>
      <c r="Q17" s="536"/>
      <c r="R17" s="536"/>
      <c r="S17" s="536"/>
      <c r="T17" s="536"/>
      <c r="U17" s="536"/>
      <c r="V17" s="539"/>
      <c r="W17" s="40"/>
      <c r="X17" s="40"/>
      <c r="Y17" s="40"/>
      <c r="Z17" s="40"/>
    </row>
    <row r="18" spans="1:26" ht="19.5" customHeight="1" x14ac:dyDescent="0.25">
      <c r="A18" s="649" t="s">
        <v>195</v>
      </c>
      <c r="B18" s="536"/>
      <c r="C18" s="536"/>
      <c r="D18" s="536"/>
      <c r="E18" s="605"/>
      <c r="F18" s="200" t="s">
        <v>9</v>
      </c>
      <c r="G18" s="611"/>
      <c r="H18" s="536"/>
      <c r="I18" s="536"/>
      <c r="J18" s="536"/>
      <c r="K18" s="536"/>
      <c r="L18" s="536"/>
      <c r="M18" s="536"/>
      <c r="N18" s="536"/>
      <c r="O18" s="536"/>
      <c r="P18" s="536"/>
      <c r="Q18" s="536"/>
      <c r="R18" s="536"/>
      <c r="S18" s="536"/>
      <c r="T18" s="536"/>
      <c r="U18" s="536"/>
      <c r="V18" s="539"/>
      <c r="W18" s="45"/>
      <c r="X18" s="45"/>
      <c r="Y18" s="45"/>
      <c r="Z18" s="45"/>
    </row>
    <row r="19" spans="1:26" ht="19.5" customHeight="1" x14ac:dyDescent="0.25">
      <c r="A19" s="649" t="s">
        <v>196</v>
      </c>
      <c r="B19" s="536"/>
      <c r="C19" s="536"/>
      <c r="D19" s="536"/>
      <c r="E19" s="605"/>
      <c r="F19" s="200" t="s">
        <v>9</v>
      </c>
      <c r="G19" s="616" t="s">
        <v>197</v>
      </c>
      <c r="H19" s="536"/>
      <c r="I19" s="536"/>
      <c r="J19" s="536"/>
      <c r="K19" s="536"/>
      <c r="L19" s="536"/>
      <c r="M19" s="536"/>
      <c r="N19" s="536"/>
      <c r="O19" s="536"/>
      <c r="P19" s="536"/>
      <c r="Q19" s="536"/>
      <c r="R19" s="536"/>
      <c r="S19" s="536"/>
      <c r="T19" s="536"/>
      <c r="U19" s="536"/>
      <c r="V19" s="539"/>
      <c r="W19" s="45"/>
      <c r="X19" s="45"/>
      <c r="Y19" s="45"/>
      <c r="Z19" s="45"/>
    </row>
    <row r="20" spans="1:26" ht="19.5" customHeight="1" x14ac:dyDescent="0.25">
      <c r="A20" s="649" t="s">
        <v>198</v>
      </c>
      <c r="B20" s="536"/>
      <c r="C20" s="536"/>
      <c r="D20" s="536"/>
      <c r="E20" s="537"/>
      <c r="F20" s="200" t="s">
        <v>37</v>
      </c>
      <c r="G20" s="616"/>
      <c r="H20" s="536"/>
      <c r="I20" s="536"/>
      <c r="J20" s="536"/>
      <c r="K20" s="536"/>
      <c r="L20" s="536"/>
      <c r="M20" s="536"/>
      <c r="N20" s="536"/>
      <c r="O20" s="536"/>
      <c r="P20" s="536"/>
      <c r="Q20" s="536"/>
      <c r="R20" s="536"/>
      <c r="S20" s="536"/>
      <c r="T20" s="536"/>
      <c r="U20" s="536"/>
      <c r="V20" s="539"/>
      <c r="W20" s="45"/>
      <c r="X20" s="45"/>
      <c r="Y20" s="45"/>
      <c r="Z20" s="45"/>
    </row>
    <row r="21" spans="1:26" ht="3.75" customHeight="1" x14ac:dyDescent="0.25">
      <c r="A21" s="654"/>
      <c r="B21" s="536"/>
      <c r="C21" s="536"/>
      <c r="D21" s="536"/>
      <c r="E21" s="536"/>
      <c r="F21" s="536"/>
      <c r="G21" s="536"/>
      <c r="H21" s="536"/>
      <c r="I21" s="536"/>
      <c r="J21" s="536"/>
      <c r="K21" s="536"/>
      <c r="L21" s="536"/>
      <c r="M21" s="536"/>
      <c r="N21" s="536"/>
      <c r="O21" s="536"/>
      <c r="P21" s="536"/>
      <c r="Q21" s="536"/>
      <c r="R21" s="536"/>
      <c r="S21" s="536"/>
      <c r="T21" s="536"/>
      <c r="U21" s="536"/>
      <c r="V21" s="605"/>
      <c r="W21" s="45"/>
      <c r="X21" s="45"/>
      <c r="Y21" s="45"/>
      <c r="Z21" s="45"/>
    </row>
    <row r="22" spans="1:26" ht="19.5" customHeight="1" x14ac:dyDescent="0.25">
      <c r="A22" s="650" t="s">
        <v>199</v>
      </c>
      <c r="B22" s="543"/>
      <c r="C22" s="543"/>
      <c r="D22" s="543"/>
      <c r="E22" s="590"/>
      <c r="F22" s="201" t="s">
        <v>9</v>
      </c>
      <c r="G22" s="202" t="s">
        <v>200</v>
      </c>
      <c r="H22" s="201"/>
      <c r="I22" s="201"/>
      <c r="J22" s="202" t="s">
        <v>201</v>
      </c>
      <c r="K22" s="655" t="s">
        <v>201</v>
      </c>
      <c r="L22" s="543"/>
      <c r="M22" s="543"/>
      <c r="N22" s="543"/>
      <c r="O22" s="543"/>
      <c r="P22" s="543"/>
      <c r="Q22" s="543"/>
      <c r="R22" s="543"/>
      <c r="S22" s="543"/>
      <c r="T22" s="543"/>
      <c r="U22" s="543"/>
      <c r="V22" s="544"/>
      <c r="W22" s="53"/>
      <c r="X22" s="53"/>
      <c r="Y22" s="53"/>
      <c r="Z22" s="53"/>
    </row>
    <row r="23" spans="1:26" ht="39.75" customHeight="1" x14ac:dyDescent="0.25">
      <c r="A23" s="203"/>
      <c r="B23" s="204"/>
      <c r="C23" s="204"/>
      <c r="D23" s="204"/>
      <c r="E23" s="205"/>
      <c r="F23" s="206"/>
      <c r="G23" s="656"/>
      <c r="H23" s="546"/>
      <c r="I23" s="592"/>
      <c r="J23" s="65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7"/>
      <c r="W23" s="53"/>
      <c r="X23" s="53"/>
      <c r="Y23" s="53"/>
      <c r="Z23" s="53"/>
    </row>
    <row r="24" spans="1:26" ht="15" hidden="1" customHeight="1" x14ac:dyDescent="0.25">
      <c r="A24" s="542" t="s">
        <v>41</v>
      </c>
      <c r="B24" s="543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543"/>
      <c r="N24" s="543"/>
      <c r="O24" s="543"/>
      <c r="P24" s="543"/>
      <c r="Q24" s="543"/>
      <c r="R24" s="543"/>
      <c r="S24" s="543"/>
      <c r="T24" s="543"/>
      <c r="U24" s="543"/>
      <c r="V24" s="544"/>
      <c r="W24" s="55"/>
      <c r="X24" s="55"/>
      <c r="Y24" s="55"/>
      <c r="Z24" s="55"/>
    </row>
    <row r="25" spans="1:26" ht="11.25" hidden="1" customHeight="1" x14ac:dyDescent="0.25">
      <c r="A25" s="548" t="s">
        <v>42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546"/>
      <c r="Q25" s="546"/>
      <c r="R25" s="546"/>
      <c r="S25" s="546"/>
      <c r="T25" s="546"/>
      <c r="U25" s="546"/>
      <c r="V25" s="547"/>
      <c r="W25" s="3"/>
      <c r="X25" s="3"/>
      <c r="Y25" s="3"/>
      <c r="Z25" s="3"/>
    </row>
    <row r="26" spans="1:26" ht="15" customHeight="1" x14ac:dyDescent="0.25">
      <c r="A26" s="549" t="s">
        <v>43</v>
      </c>
      <c r="B26" s="550"/>
      <c r="C26" s="550"/>
      <c r="D26" s="550"/>
      <c r="E26" s="551"/>
      <c r="F26" s="567" t="s">
        <v>44</v>
      </c>
      <c r="G26" s="550"/>
      <c r="H26" s="550"/>
      <c r="I26" s="550"/>
      <c r="J26" s="568"/>
      <c r="K26" s="567" t="s">
        <v>45</v>
      </c>
      <c r="L26" s="550"/>
      <c r="M26" s="550"/>
      <c r="N26" s="550"/>
      <c r="O26" s="550"/>
      <c r="P26" s="550"/>
      <c r="Q26" s="550"/>
      <c r="R26" s="550"/>
      <c r="S26" s="550"/>
      <c r="T26" s="550"/>
      <c r="U26" s="551"/>
      <c r="V26" s="558" t="s">
        <v>46</v>
      </c>
      <c r="W26" s="3"/>
      <c r="X26" s="3"/>
      <c r="Y26" s="3"/>
      <c r="Z26" s="3"/>
    </row>
    <row r="27" spans="1:26" ht="16.5" customHeight="1" x14ac:dyDescent="0.25">
      <c r="A27" s="552"/>
      <c r="B27" s="553"/>
      <c r="C27" s="553"/>
      <c r="D27" s="553"/>
      <c r="E27" s="554"/>
      <c r="F27" s="569"/>
      <c r="G27" s="553"/>
      <c r="H27" s="553"/>
      <c r="I27" s="553"/>
      <c r="J27" s="570"/>
      <c r="K27" s="571"/>
      <c r="L27" s="556"/>
      <c r="M27" s="556"/>
      <c r="N27" s="556"/>
      <c r="O27" s="556"/>
      <c r="P27" s="556"/>
      <c r="Q27" s="556"/>
      <c r="R27" s="556"/>
      <c r="S27" s="556"/>
      <c r="T27" s="556"/>
      <c r="U27" s="557"/>
      <c r="V27" s="559"/>
      <c r="W27" s="3"/>
      <c r="X27" s="3"/>
      <c r="Y27" s="3"/>
      <c r="Z27" s="3"/>
    </row>
    <row r="28" spans="1:26" ht="9.75" customHeight="1" x14ac:dyDescent="0.25">
      <c r="A28" s="552"/>
      <c r="B28" s="553"/>
      <c r="C28" s="553"/>
      <c r="D28" s="553"/>
      <c r="E28" s="554"/>
      <c r="F28" s="569"/>
      <c r="G28" s="553"/>
      <c r="H28" s="553"/>
      <c r="I28" s="553"/>
      <c r="J28" s="570"/>
      <c r="K28" s="657" t="s">
        <v>202</v>
      </c>
      <c r="L28" s="550"/>
      <c r="M28" s="550"/>
      <c r="N28" s="550"/>
      <c r="O28" s="550"/>
      <c r="P28" s="550"/>
      <c r="Q28" s="550"/>
      <c r="R28" s="641"/>
      <c r="S28" s="576" t="s">
        <v>48</v>
      </c>
      <c r="T28" s="576" t="s">
        <v>203</v>
      </c>
      <c r="U28" s="579" t="s">
        <v>204</v>
      </c>
      <c r="V28" s="560"/>
      <c r="W28" s="3"/>
      <c r="X28" s="3"/>
      <c r="Y28" s="3"/>
      <c r="Z28" s="3"/>
    </row>
    <row r="29" spans="1:26" ht="9.75" customHeight="1" x14ac:dyDescent="0.25">
      <c r="A29" s="552"/>
      <c r="B29" s="553"/>
      <c r="C29" s="553"/>
      <c r="D29" s="553"/>
      <c r="E29" s="554"/>
      <c r="F29" s="569"/>
      <c r="G29" s="553"/>
      <c r="H29" s="553"/>
      <c r="I29" s="553"/>
      <c r="J29" s="570"/>
      <c r="K29" s="569"/>
      <c r="L29" s="553"/>
      <c r="M29" s="553"/>
      <c r="N29" s="553"/>
      <c r="O29" s="553"/>
      <c r="P29" s="553"/>
      <c r="Q29" s="553"/>
      <c r="R29" s="658"/>
      <c r="S29" s="577"/>
      <c r="T29" s="577"/>
      <c r="U29" s="577"/>
      <c r="V29" s="561" t="s">
        <v>50</v>
      </c>
      <c r="W29" s="3"/>
      <c r="X29" s="3"/>
      <c r="Y29" s="3"/>
      <c r="Z29" s="3"/>
    </row>
    <row r="30" spans="1:26" ht="15" customHeight="1" x14ac:dyDescent="0.25">
      <c r="A30" s="555"/>
      <c r="B30" s="556"/>
      <c r="C30" s="556"/>
      <c r="D30" s="556"/>
      <c r="E30" s="557"/>
      <c r="F30" s="571"/>
      <c r="G30" s="556"/>
      <c r="H30" s="556"/>
      <c r="I30" s="556"/>
      <c r="J30" s="572"/>
      <c r="K30" s="571"/>
      <c r="L30" s="556"/>
      <c r="M30" s="556"/>
      <c r="N30" s="556"/>
      <c r="O30" s="556"/>
      <c r="P30" s="556"/>
      <c r="Q30" s="556"/>
      <c r="R30" s="642"/>
      <c r="S30" s="578"/>
      <c r="T30" s="578"/>
      <c r="U30" s="578"/>
      <c r="V30" s="562"/>
      <c r="W30" s="3"/>
      <c r="X30" s="3"/>
      <c r="Y30" s="3"/>
      <c r="Z30" s="3"/>
    </row>
    <row r="31" spans="1:26" ht="13.5" hidden="1" customHeight="1" x14ac:dyDescent="0.25">
      <c r="A31" s="563">
        <v>1</v>
      </c>
      <c r="B31" s="564"/>
      <c r="C31" s="564"/>
      <c r="D31" s="564"/>
      <c r="E31" s="565"/>
      <c r="F31" s="563">
        <v>2</v>
      </c>
      <c r="G31" s="564"/>
      <c r="H31" s="564"/>
      <c r="I31" s="564"/>
      <c r="J31" s="566"/>
      <c r="K31" s="56">
        <v>3</v>
      </c>
      <c r="L31" s="207"/>
      <c r="M31" s="207"/>
      <c r="N31" s="207"/>
      <c r="O31" s="207"/>
      <c r="P31" s="207"/>
      <c r="Q31" s="207"/>
      <c r="R31" s="207"/>
      <c r="S31" s="57">
        <v>4</v>
      </c>
      <c r="T31" s="208"/>
      <c r="U31" s="58">
        <v>5</v>
      </c>
      <c r="V31" s="59" t="s">
        <v>51</v>
      </c>
      <c r="W31" s="60"/>
      <c r="X31" s="60"/>
      <c r="Y31" s="60"/>
      <c r="Z31" s="60"/>
    </row>
    <row r="32" spans="1:26" ht="15" customHeight="1" x14ac:dyDescent="0.25">
      <c r="A32" s="651" t="s">
        <v>205</v>
      </c>
      <c r="B32" s="581"/>
      <c r="C32" s="581"/>
      <c r="D32" s="581"/>
      <c r="E32" s="652"/>
      <c r="F32" s="659" t="s">
        <v>206</v>
      </c>
      <c r="G32" s="581"/>
      <c r="H32" s="581"/>
      <c r="I32" s="581"/>
      <c r="J32" s="581"/>
      <c r="K32" s="581"/>
      <c r="L32" s="581"/>
      <c r="M32" s="581"/>
      <c r="N32" s="581"/>
      <c r="O32" s="581"/>
      <c r="P32" s="581"/>
      <c r="Q32" s="581"/>
      <c r="R32" s="581"/>
      <c r="S32" s="581"/>
      <c r="T32" s="581"/>
      <c r="U32" s="582"/>
      <c r="V32" s="209">
        <f t="shared" ref="V32:V34" si="0">V33</f>
        <v>199739790</v>
      </c>
      <c r="W32" s="60"/>
      <c r="X32" s="60"/>
      <c r="Y32" s="60"/>
      <c r="Z32" s="60"/>
    </row>
    <row r="33" spans="1:26" ht="15" customHeight="1" x14ac:dyDescent="0.25">
      <c r="A33" s="653" t="s">
        <v>207</v>
      </c>
      <c r="B33" s="536"/>
      <c r="C33" s="536"/>
      <c r="D33" s="536"/>
      <c r="E33" s="537"/>
      <c r="F33" s="660" t="s">
        <v>208</v>
      </c>
      <c r="G33" s="536"/>
      <c r="H33" s="536"/>
      <c r="I33" s="536"/>
      <c r="J33" s="536"/>
      <c r="K33" s="536"/>
      <c r="L33" s="536"/>
      <c r="M33" s="536"/>
      <c r="N33" s="536"/>
      <c r="O33" s="536"/>
      <c r="P33" s="536"/>
      <c r="Q33" s="536"/>
      <c r="R33" s="536"/>
      <c r="S33" s="536"/>
      <c r="T33" s="536"/>
      <c r="U33" s="605"/>
      <c r="V33" s="210">
        <f t="shared" si="0"/>
        <v>199739790</v>
      </c>
      <c r="W33" s="60"/>
      <c r="X33" s="60"/>
      <c r="Y33" s="60"/>
      <c r="Z33" s="60"/>
    </row>
    <row r="34" spans="1:26" ht="15" customHeight="1" x14ac:dyDescent="0.25">
      <c r="A34" s="211" t="s">
        <v>209</v>
      </c>
      <c r="B34" s="212"/>
      <c r="C34" s="212"/>
      <c r="D34" s="212"/>
      <c r="E34" s="212"/>
      <c r="F34" s="213" t="s">
        <v>210</v>
      </c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5"/>
      <c r="V34" s="210">
        <f t="shared" si="0"/>
        <v>199739790</v>
      </c>
      <c r="W34" s="60"/>
      <c r="X34" s="60"/>
      <c r="Y34" s="60"/>
      <c r="Z34" s="60"/>
    </row>
    <row r="35" spans="1:26" ht="15" customHeight="1" x14ac:dyDescent="0.25">
      <c r="A35" s="211" t="s">
        <v>211</v>
      </c>
      <c r="B35" s="212"/>
      <c r="C35" s="212"/>
      <c r="D35" s="212"/>
      <c r="E35" s="212"/>
      <c r="F35" s="213" t="s">
        <v>212</v>
      </c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5"/>
      <c r="V35" s="210">
        <f>V36+V49+V68+V104</f>
        <v>199739790</v>
      </c>
      <c r="W35" s="60"/>
      <c r="X35" s="60"/>
      <c r="Y35" s="60"/>
      <c r="Z35" s="60"/>
    </row>
    <row r="36" spans="1:26" ht="15" customHeight="1" x14ac:dyDescent="0.25">
      <c r="A36" s="211" t="s">
        <v>213</v>
      </c>
      <c r="B36" s="212"/>
      <c r="C36" s="212"/>
      <c r="D36" s="212"/>
      <c r="E36" s="212"/>
      <c r="F36" s="213" t="s">
        <v>82</v>
      </c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5"/>
      <c r="V36" s="210">
        <f>V41+V42+V47+V48+V44+V45+V38+V39</f>
        <v>81180000</v>
      </c>
      <c r="W36" s="60"/>
      <c r="X36" s="60"/>
      <c r="Y36" s="60"/>
      <c r="Z36" s="60"/>
    </row>
    <row r="37" spans="1:26" ht="15" customHeight="1" x14ac:dyDescent="0.25">
      <c r="A37" s="211"/>
      <c r="B37" s="212"/>
      <c r="C37" s="212"/>
      <c r="D37" s="212"/>
      <c r="E37" s="212"/>
      <c r="F37" s="213" t="s">
        <v>214</v>
      </c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5"/>
      <c r="V37" s="210"/>
      <c r="W37" s="60"/>
      <c r="X37" s="60"/>
      <c r="Y37" s="60"/>
      <c r="Z37" s="60"/>
    </row>
    <row r="38" spans="1:26" ht="42.75" customHeight="1" x14ac:dyDescent="0.25">
      <c r="A38" s="211"/>
      <c r="B38" s="212"/>
      <c r="C38" s="212"/>
      <c r="D38" s="212"/>
      <c r="E38" s="212"/>
      <c r="F38" s="213"/>
      <c r="G38" s="661" t="s">
        <v>215</v>
      </c>
      <c r="H38" s="537"/>
      <c r="I38" s="216"/>
      <c r="J38" s="214"/>
      <c r="K38" s="217" t="s">
        <v>216</v>
      </c>
      <c r="L38" s="218" t="s">
        <v>217</v>
      </c>
      <c r="M38" s="218" t="s">
        <v>218</v>
      </c>
      <c r="N38" s="218" t="s">
        <v>219</v>
      </c>
      <c r="O38" s="218" t="s">
        <v>220</v>
      </c>
      <c r="P38" s="218"/>
      <c r="Q38" s="219"/>
      <c r="R38" s="217" t="s">
        <v>221</v>
      </c>
      <c r="S38" s="219"/>
      <c r="T38" s="220" t="s">
        <v>222</v>
      </c>
      <c r="U38" s="215"/>
      <c r="V38" s="221">
        <f t="shared" ref="V38:V39" si="1">K38*N38*T38</f>
        <v>1280000</v>
      </c>
      <c r="W38" s="60"/>
      <c r="X38" s="60"/>
      <c r="Y38" s="60"/>
      <c r="Z38" s="60"/>
    </row>
    <row r="39" spans="1:26" ht="39.75" customHeight="1" x14ac:dyDescent="0.25">
      <c r="A39" s="211"/>
      <c r="B39" s="212"/>
      <c r="C39" s="212"/>
      <c r="D39" s="212"/>
      <c r="E39" s="212"/>
      <c r="F39" s="213"/>
      <c r="G39" s="661" t="s">
        <v>223</v>
      </c>
      <c r="H39" s="537"/>
      <c r="I39" s="214"/>
      <c r="J39" s="214"/>
      <c r="K39" s="217" t="s">
        <v>216</v>
      </c>
      <c r="L39" s="218" t="s">
        <v>217</v>
      </c>
      <c r="M39" s="218" t="s">
        <v>218</v>
      </c>
      <c r="N39" s="218" t="s">
        <v>219</v>
      </c>
      <c r="O39" s="218" t="s">
        <v>220</v>
      </c>
      <c r="P39" s="218"/>
      <c r="Q39" s="219"/>
      <c r="R39" s="217" t="s">
        <v>221</v>
      </c>
      <c r="S39" s="219"/>
      <c r="T39" s="220" t="s">
        <v>224</v>
      </c>
      <c r="U39" s="215"/>
      <c r="V39" s="221">
        <f t="shared" si="1"/>
        <v>2400000</v>
      </c>
      <c r="W39" s="60"/>
      <c r="X39" s="60"/>
      <c r="Y39" s="60"/>
      <c r="Z39" s="60"/>
    </row>
    <row r="40" spans="1:26" ht="15" customHeight="1" x14ac:dyDescent="0.25">
      <c r="A40" s="211"/>
      <c r="B40" s="212"/>
      <c r="C40" s="212"/>
      <c r="D40" s="212"/>
      <c r="E40" s="212"/>
      <c r="F40" s="213" t="s">
        <v>225</v>
      </c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5"/>
      <c r="V40" s="210"/>
      <c r="W40" s="60"/>
      <c r="X40" s="60"/>
      <c r="Y40" s="60"/>
      <c r="Z40" s="60"/>
    </row>
    <row r="41" spans="1:26" ht="42.75" customHeight="1" x14ac:dyDescent="0.25">
      <c r="A41" s="211"/>
      <c r="B41" s="212"/>
      <c r="C41" s="212"/>
      <c r="D41" s="212"/>
      <c r="E41" s="212"/>
      <c r="F41" s="213"/>
      <c r="G41" s="661" t="s">
        <v>226</v>
      </c>
      <c r="H41" s="537"/>
      <c r="I41" s="216"/>
      <c r="J41" s="214"/>
      <c r="K41" s="217" t="s">
        <v>227</v>
      </c>
      <c r="L41" s="218" t="s">
        <v>217</v>
      </c>
      <c r="M41" s="218" t="s">
        <v>218</v>
      </c>
      <c r="N41" s="218" t="s">
        <v>126</v>
      </c>
      <c r="O41" s="218" t="s">
        <v>220</v>
      </c>
      <c r="P41" s="218" t="s">
        <v>218</v>
      </c>
      <c r="Q41" s="219" t="s">
        <v>126</v>
      </c>
      <c r="R41" s="217" t="s">
        <v>221</v>
      </c>
      <c r="S41" s="219"/>
      <c r="T41" s="220" t="s">
        <v>228</v>
      </c>
      <c r="U41" s="215"/>
      <c r="V41" s="221">
        <f t="shared" ref="V41:V42" si="2">K41*N41*T41*Q41</f>
        <v>35200000</v>
      </c>
      <c r="W41" s="60"/>
      <c r="X41" s="60"/>
      <c r="Y41" s="60"/>
      <c r="Z41" s="60"/>
    </row>
    <row r="42" spans="1:26" ht="39.75" customHeight="1" x14ac:dyDescent="0.25">
      <c r="A42" s="211"/>
      <c r="B42" s="212"/>
      <c r="C42" s="212"/>
      <c r="D42" s="212"/>
      <c r="E42" s="212"/>
      <c r="F42" s="213"/>
      <c r="G42" s="661" t="s">
        <v>229</v>
      </c>
      <c r="H42" s="537"/>
      <c r="I42" s="214"/>
      <c r="J42" s="214"/>
      <c r="K42" s="217" t="s">
        <v>227</v>
      </c>
      <c r="L42" s="218" t="s">
        <v>217</v>
      </c>
      <c r="M42" s="218" t="s">
        <v>218</v>
      </c>
      <c r="N42" s="218" t="s">
        <v>126</v>
      </c>
      <c r="O42" s="218" t="s">
        <v>220</v>
      </c>
      <c r="P42" s="218" t="s">
        <v>218</v>
      </c>
      <c r="Q42" s="219" t="s">
        <v>126</v>
      </c>
      <c r="R42" s="217" t="s">
        <v>221</v>
      </c>
      <c r="S42" s="219"/>
      <c r="T42" s="220" t="s">
        <v>230</v>
      </c>
      <c r="U42" s="215"/>
      <c r="V42" s="221">
        <f t="shared" si="2"/>
        <v>14400000</v>
      </c>
      <c r="W42" s="60"/>
      <c r="X42" s="60"/>
      <c r="Y42" s="60"/>
      <c r="Z42" s="60"/>
    </row>
    <row r="43" spans="1:26" ht="15" customHeight="1" x14ac:dyDescent="0.25">
      <c r="A43" s="211"/>
      <c r="B43" s="212"/>
      <c r="C43" s="212"/>
      <c r="D43" s="212"/>
      <c r="E43" s="212"/>
      <c r="F43" s="213" t="s">
        <v>231</v>
      </c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5"/>
      <c r="V43" s="210"/>
      <c r="W43" s="60"/>
      <c r="X43" s="60"/>
      <c r="Y43" s="60"/>
      <c r="Z43" s="60"/>
    </row>
    <row r="44" spans="1:26" ht="42.75" customHeight="1" x14ac:dyDescent="0.25">
      <c r="A44" s="211"/>
      <c r="B44" s="212"/>
      <c r="C44" s="212"/>
      <c r="D44" s="212"/>
      <c r="E44" s="212"/>
      <c r="F44" s="213"/>
      <c r="G44" s="661" t="s">
        <v>226</v>
      </c>
      <c r="H44" s="537"/>
      <c r="I44" s="216"/>
      <c r="J44" s="214"/>
      <c r="K44" s="217" t="s">
        <v>232</v>
      </c>
      <c r="L44" s="218" t="s">
        <v>217</v>
      </c>
      <c r="M44" s="218" t="s">
        <v>218</v>
      </c>
      <c r="N44" s="218" t="s">
        <v>125</v>
      </c>
      <c r="O44" s="218" t="s">
        <v>220</v>
      </c>
      <c r="P44" s="218"/>
      <c r="Q44" s="219"/>
      <c r="R44" s="217" t="s">
        <v>221</v>
      </c>
      <c r="S44" s="219"/>
      <c r="T44" s="220" t="s">
        <v>228</v>
      </c>
      <c r="U44" s="215"/>
      <c r="V44" s="221">
        <f t="shared" ref="V44:V45" si="3">K44*N44*T44</f>
        <v>9900000</v>
      </c>
      <c r="W44" s="60"/>
      <c r="X44" s="60"/>
      <c r="Y44" s="60"/>
      <c r="Z44" s="60"/>
    </row>
    <row r="45" spans="1:26" ht="39.75" customHeight="1" x14ac:dyDescent="0.25">
      <c r="A45" s="211"/>
      <c r="B45" s="212"/>
      <c r="C45" s="212"/>
      <c r="D45" s="212"/>
      <c r="E45" s="212"/>
      <c r="F45" s="213"/>
      <c r="G45" s="661" t="s">
        <v>229</v>
      </c>
      <c r="H45" s="537"/>
      <c r="I45" s="214"/>
      <c r="J45" s="214"/>
      <c r="K45" s="217" t="s">
        <v>232</v>
      </c>
      <c r="L45" s="218" t="s">
        <v>217</v>
      </c>
      <c r="M45" s="218" t="s">
        <v>218</v>
      </c>
      <c r="N45" s="218" t="s">
        <v>125</v>
      </c>
      <c r="O45" s="218" t="s">
        <v>220</v>
      </c>
      <c r="P45" s="218"/>
      <c r="Q45" s="219"/>
      <c r="R45" s="217" t="s">
        <v>221</v>
      </c>
      <c r="S45" s="219"/>
      <c r="T45" s="220" t="s">
        <v>230</v>
      </c>
      <c r="U45" s="215"/>
      <c r="V45" s="221">
        <f t="shared" si="3"/>
        <v>4050000</v>
      </c>
      <c r="W45" s="60"/>
      <c r="X45" s="60"/>
      <c r="Y45" s="60"/>
      <c r="Z45" s="60"/>
    </row>
    <row r="46" spans="1:26" ht="15" customHeight="1" x14ac:dyDescent="0.25">
      <c r="A46" s="211"/>
      <c r="B46" s="212"/>
      <c r="C46" s="212"/>
      <c r="D46" s="212"/>
      <c r="E46" s="212"/>
      <c r="F46" s="213" t="s">
        <v>233</v>
      </c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5"/>
      <c r="V46" s="221"/>
      <c r="W46" s="60"/>
      <c r="X46" s="60"/>
      <c r="Y46" s="60"/>
      <c r="Z46" s="60"/>
    </row>
    <row r="47" spans="1:26" ht="36.75" customHeight="1" x14ac:dyDescent="0.25">
      <c r="A47" s="211"/>
      <c r="B47" s="212"/>
      <c r="C47" s="212"/>
      <c r="D47" s="212"/>
      <c r="E47" s="212"/>
      <c r="F47" s="213"/>
      <c r="G47" s="661" t="s">
        <v>226</v>
      </c>
      <c r="H47" s="537"/>
      <c r="I47" s="216"/>
      <c r="J47" s="214"/>
      <c r="K47" s="217" t="s">
        <v>232</v>
      </c>
      <c r="L47" s="218" t="s">
        <v>217</v>
      </c>
      <c r="M47" s="218" t="s">
        <v>218</v>
      </c>
      <c r="N47" s="218" t="s">
        <v>125</v>
      </c>
      <c r="O47" s="218" t="s">
        <v>220</v>
      </c>
      <c r="P47" s="218"/>
      <c r="Q47" s="219"/>
      <c r="R47" s="217" t="s">
        <v>221</v>
      </c>
      <c r="S47" s="219"/>
      <c r="T47" s="220" t="s">
        <v>228</v>
      </c>
      <c r="U47" s="215"/>
      <c r="V47" s="221">
        <f t="shared" ref="V47:V48" si="4">K47*N47*T47</f>
        <v>9900000</v>
      </c>
      <c r="W47" s="60"/>
      <c r="X47" s="60"/>
      <c r="Y47" s="60"/>
      <c r="Z47" s="60"/>
    </row>
    <row r="48" spans="1:26" ht="42" customHeight="1" x14ac:dyDescent="0.25">
      <c r="A48" s="211"/>
      <c r="B48" s="212"/>
      <c r="C48" s="212"/>
      <c r="D48" s="212"/>
      <c r="E48" s="212"/>
      <c r="F48" s="213"/>
      <c r="G48" s="661" t="s">
        <v>229</v>
      </c>
      <c r="H48" s="537"/>
      <c r="I48" s="214"/>
      <c r="J48" s="214"/>
      <c r="K48" s="217" t="s">
        <v>232</v>
      </c>
      <c r="L48" s="218" t="s">
        <v>217</v>
      </c>
      <c r="M48" s="218" t="s">
        <v>218</v>
      </c>
      <c r="N48" s="218" t="s">
        <v>125</v>
      </c>
      <c r="O48" s="218" t="s">
        <v>220</v>
      </c>
      <c r="P48" s="218"/>
      <c r="Q48" s="219"/>
      <c r="R48" s="217" t="s">
        <v>221</v>
      </c>
      <c r="S48" s="219"/>
      <c r="T48" s="220" t="s">
        <v>230</v>
      </c>
      <c r="U48" s="215"/>
      <c r="V48" s="221">
        <f t="shared" si="4"/>
        <v>4050000</v>
      </c>
      <c r="W48" s="60"/>
      <c r="X48" s="60"/>
      <c r="Y48" s="60"/>
      <c r="Z48" s="60"/>
    </row>
    <row r="49" spans="1:26" ht="15" customHeight="1" x14ac:dyDescent="0.25">
      <c r="A49" s="211" t="s">
        <v>234</v>
      </c>
      <c r="B49" s="212"/>
      <c r="C49" s="212"/>
      <c r="D49" s="212"/>
      <c r="E49" s="212"/>
      <c r="F49" s="213" t="s">
        <v>235</v>
      </c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5"/>
      <c r="V49" s="210">
        <f>V51+V56</f>
        <v>88732000</v>
      </c>
      <c r="W49" s="60"/>
      <c r="X49" s="60"/>
      <c r="Y49" s="60"/>
      <c r="Z49" s="60"/>
    </row>
    <row r="50" spans="1:26" ht="15" customHeight="1" x14ac:dyDescent="0.25">
      <c r="A50" s="211" t="s">
        <v>236</v>
      </c>
      <c r="B50" s="212"/>
      <c r="C50" s="212"/>
      <c r="D50" s="212"/>
      <c r="E50" s="212"/>
      <c r="F50" s="213" t="s">
        <v>237</v>
      </c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5"/>
      <c r="V50" s="210"/>
      <c r="W50" s="60"/>
      <c r="X50" s="60"/>
      <c r="Y50" s="60"/>
      <c r="Z50" s="60"/>
    </row>
    <row r="51" spans="1:26" ht="15" customHeight="1" x14ac:dyDescent="0.25">
      <c r="A51" s="211" t="s">
        <v>238</v>
      </c>
      <c r="B51" s="212"/>
      <c r="C51" s="212"/>
      <c r="D51" s="212"/>
      <c r="E51" s="212"/>
      <c r="F51" s="213" t="s">
        <v>239</v>
      </c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5"/>
      <c r="V51" s="210">
        <f>SUM(V52:V55)</f>
        <v>11200000</v>
      </c>
      <c r="W51" s="60"/>
      <c r="X51" s="60"/>
      <c r="Y51" s="60"/>
      <c r="Z51" s="60"/>
    </row>
    <row r="52" spans="1:26" ht="31.5" customHeight="1" x14ac:dyDescent="0.25">
      <c r="A52" s="211"/>
      <c r="B52" s="212"/>
      <c r="C52" s="212"/>
      <c r="D52" s="212"/>
      <c r="E52" s="212"/>
      <c r="F52" s="213"/>
      <c r="G52" s="661" t="s">
        <v>240</v>
      </c>
      <c r="H52" s="537"/>
      <c r="I52" s="216"/>
      <c r="J52" s="214"/>
      <c r="K52" s="222" t="s">
        <v>125</v>
      </c>
      <c r="L52" s="223" t="s">
        <v>241</v>
      </c>
      <c r="M52" s="223"/>
      <c r="N52" s="223"/>
      <c r="O52" s="223"/>
      <c r="P52" s="223"/>
      <c r="Q52" s="224"/>
      <c r="R52" s="223" t="s">
        <v>242</v>
      </c>
      <c r="S52" s="223"/>
      <c r="T52" s="225" t="s">
        <v>243</v>
      </c>
      <c r="U52" s="215"/>
      <c r="V52" s="221">
        <f t="shared" ref="V52:V53" si="5">K52*T52</f>
        <v>200000</v>
      </c>
      <c r="W52" s="60"/>
      <c r="X52" s="60"/>
      <c r="Y52" s="60"/>
      <c r="Z52" s="60"/>
    </row>
    <row r="53" spans="1:26" ht="45" customHeight="1" x14ac:dyDescent="0.25">
      <c r="A53" s="211"/>
      <c r="B53" s="212"/>
      <c r="C53" s="212"/>
      <c r="D53" s="212"/>
      <c r="E53" s="212"/>
      <c r="F53" s="213"/>
      <c r="G53" s="661" t="s">
        <v>244</v>
      </c>
      <c r="H53" s="537"/>
      <c r="I53" s="214"/>
      <c r="J53" s="214"/>
      <c r="K53" s="222" t="s">
        <v>125</v>
      </c>
      <c r="L53" s="223" t="s">
        <v>217</v>
      </c>
      <c r="M53" s="223"/>
      <c r="N53" s="223"/>
      <c r="O53" s="223"/>
      <c r="P53" s="223"/>
      <c r="Q53" s="224"/>
      <c r="R53" s="223" t="s">
        <v>242</v>
      </c>
      <c r="S53" s="223"/>
      <c r="T53" s="225" t="s">
        <v>245</v>
      </c>
      <c r="U53" s="215"/>
      <c r="V53" s="221">
        <f t="shared" si="5"/>
        <v>200000</v>
      </c>
      <c r="W53" s="60"/>
      <c r="X53" s="60"/>
      <c r="Y53" s="60"/>
      <c r="Z53" s="60"/>
    </row>
    <row r="54" spans="1:26" ht="50.25" customHeight="1" x14ac:dyDescent="0.25">
      <c r="A54" s="211"/>
      <c r="B54" s="212"/>
      <c r="C54" s="212"/>
      <c r="D54" s="212"/>
      <c r="E54" s="212"/>
      <c r="F54" s="213"/>
      <c r="G54" s="661" t="s">
        <v>246</v>
      </c>
      <c r="H54" s="537"/>
      <c r="I54" s="214"/>
      <c r="J54" s="214"/>
      <c r="K54" s="222" t="s">
        <v>126</v>
      </c>
      <c r="L54" s="223" t="s">
        <v>217</v>
      </c>
      <c r="M54" s="223" t="s">
        <v>218</v>
      </c>
      <c r="N54" s="223" t="s">
        <v>247</v>
      </c>
      <c r="O54" s="223" t="s">
        <v>248</v>
      </c>
      <c r="P54" s="223"/>
      <c r="Q54" s="224"/>
      <c r="R54" s="223" t="s">
        <v>242</v>
      </c>
      <c r="S54" s="223"/>
      <c r="T54" s="225" t="s">
        <v>249</v>
      </c>
      <c r="U54" s="215"/>
      <c r="V54" s="221">
        <f>K54*T54*N54</f>
        <v>4800000</v>
      </c>
      <c r="W54" s="60"/>
      <c r="X54" s="60"/>
      <c r="Y54" s="60"/>
      <c r="Z54" s="60"/>
    </row>
    <row r="55" spans="1:26" ht="45" customHeight="1" x14ac:dyDescent="0.25">
      <c r="A55" s="211"/>
      <c r="B55" s="212"/>
      <c r="C55" s="212"/>
      <c r="D55" s="212"/>
      <c r="E55" s="212"/>
      <c r="F55" s="213"/>
      <c r="G55" s="661" t="s">
        <v>250</v>
      </c>
      <c r="H55" s="537"/>
      <c r="I55" s="214"/>
      <c r="J55" s="214"/>
      <c r="K55" s="222" t="s">
        <v>126</v>
      </c>
      <c r="L55" s="223" t="s">
        <v>217</v>
      </c>
      <c r="M55" s="223" t="s">
        <v>218</v>
      </c>
      <c r="N55" s="223" t="s">
        <v>127</v>
      </c>
      <c r="O55" s="223" t="s">
        <v>248</v>
      </c>
      <c r="P55" s="223"/>
      <c r="Q55" s="224"/>
      <c r="R55" s="223" t="s">
        <v>242</v>
      </c>
      <c r="S55" s="223"/>
      <c r="T55" s="225" t="s">
        <v>251</v>
      </c>
      <c r="U55" s="215"/>
      <c r="V55" s="221">
        <f>K55*N55*T55</f>
        <v>6000000</v>
      </c>
      <c r="W55" s="60"/>
      <c r="X55" s="60"/>
      <c r="Y55" s="60"/>
      <c r="Z55" s="60"/>
    </row>
    <row r="56" spans="1:26" ht="15" customHeight="1" x14ac:dyDescent="0.25">
      <c r="A56" s="211" t="s">
        <v>252</v>
      </c>
      <c r="B56" s="212"/>
      <c r="C56" s="212"/>
      <c r="D56" s="212"/>
      <c r="E56" s="212"/>
      <c r="F56" s="213" t="s">
        <v>253</v>
      </c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5"/>
      <c r="V56" s="210">
        <f>V59+V61+V63</f>
        <v>77532000</v>
      </c>
      <c r="W56" s="60"/>
      <c r="X56" s="60"/>
      <c r="Y56" s="60"/>
      <c r="Z56" s="60"/>
    </row>
    <row r="57" spans="1:26" ht="15" customHeight="1" x14ac:dyDescent="0.25">
      <c r="A57" s="211" t="s">
        <v>254</v>
      </c>
      <c r="B57" s="212"/>
      <c r="C57" s="212"/>
      <c r="D57" s="212"/>
      <c r="E57" s="212"/>
      <c r="F57" s="213" t="s">
        <v>255</v>
      </c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5"/>
      <c r="V57" s="210"/>
      <c r="W57" s="60"/>
      <c r="X57" s="60"/>
      <c r="Y57" s="60"/>
      <c r="Z57" s="60"/>
    </row>
    <row r="58" spans="1:26" ht="15" customHeight="1" x14ac:dyDescent="0.25">
      <c r="A58" s="211"/>
      <c r="B58" s="212"/>
      <c r="C58" s="212"/>
      <c r="D58" s="212"/>
      <c r="E58" s="212"/>
      <c r="F58" s="213" t="s">
        <v>256</v>
      </c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5"/>
      <c r="V58" s="210"/>
      <c r="W58" s="60"/>
      <c r="X58" s="60"/>
      <c r="Y58" s="60"/>
      <c r="Z58" s="60"/>
    </row>
    <row r="59" spans="1:26" ht="28.5" customHeight="1" x14ac:dyDescent="0.25">
      <c r="A59" s="211"/>
      <c r="B59" s="212"/>
      <c r="C59" s="212"/>
      <c r="D59" s="212"/>
      <c r="E59" s="212"/>
      <c r="F59" s="213"/>
      <c r="G59" s="661" t="s">
        <v>257</v>
      </c>
      <c r="H59" s="536"/>
      <c r="I59" s="537"/>
      <c r="J59" s="214"/>
      <c r="K59" s="222" t="s">
        <v>125</v>
      </c>
      <c r="L59" s="223" t="s">
        <v>258</v>
      </c>
      <c r="M59" s="223" t="s">
        <v>218</v>
      </c>
      <c r="N59" s="223" t="s">
        <v>127</v>
      </c>
      <c r="O59" s="223" t="s">
        <v>259</v>
      </c>
      <c r="P59" s="223"/>
      <c r="Q59" s="224"/>
      <c r="R59" s="223" t="s">
        <v>260</v>
      </c>
      <c r="S59" s="223"/>
      <c r="T59" s="225" t="s">
        <v>261</v>
      </c>
      <c r="U59" s="215"/>
      <c r="V59" s="221">
        <f>K59*N59*T59</f>
        <v>2556000</v>
      </c>
      <c r="W59" s="60"/>
      <c r="X59" s="60"/>
      <c r="Y59" s="60"/>
      <c r="Z59" s="60"/>
    </row>
    <row r="60" spans="1:26" ht="15" customHeight="1" x14ac:dyDescent="0.25">
      <c r="A60" s="211"/>
      <c r="B60" s="212"/>
      <c r="C60" s="212"/>
      <c r="D60" s="212"/>
      <c r="E60" s="212"/>
      <c r="F60" s="213" t="s">
        <v>262</v>
      </c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5"/>
      <c r="V60" s="210"/>
      <c r="W60" s="60"/>
      <c r="X60" s="60"/>
      <c r="Y60" s="60"/>
      <c r="Z60" s="60"/>
    </row>
    <row r="61" spans="1:26" ht="30" customHeight="1" x14ac:dyDescent="0.25">
      <c r="A61" s="211"/>
      <c r="B61" s="212"/>
      <c r="C61" s="212"/>
      <c r="D61" s="212"/>
      <c r="E61" s="212"/>
      <c r="F61" s="213"/>
      <c r="G61" s="661" t="s">
        <v>263</v>
      </c>
      <c r="H61" s="536"/>
      <c r="I61" s="537"/>
      <c r="J61" s="214"/>
      <c r="K61" s="222" t="s">
        <v>126</v>
      </c>
      <c r="L61" s="223" t="s">
        <v>258</v>
      </c>
      <c r="M61" s="223" t="s">
        <v>218</v>
      </c>
      <c r="N61" s="223" t="s">
        <v>126</v>
      </c>
      <c r="O61" s="223" t="s">
        <v>259</v>
      </c>
      <c r="P61" s="223"/>
      <c r="Q61" s="224"/>
      <c r="R61" s="223" t="s">
        <v>260</v>
      </c>
      <c r="S61" s="223"/>
      <c r="T61" s="225" t="s">
        <v>261</v>
      </c>
      <c r="U61" s="215"/>
      <c r="V61" s="221">
        <f>K61*N61*T61</f>
        <v>3408000</v>
      </c>
      <c r="W61" s="60"/>
      <c r="X61" s="60"/>
      <c r="Y61" s="60"/>
      <c r="Z61" s="60"/>
    </row>
    <row r="62" spans="1:26" ht="15" customHeight="1" x14ac:dyDescent="0.25">
      <c r="A62" s="211"/>
      <c r="B62" s="212"/>
      <c r="C62" s="212"/>
      <c r="D62" s="212"/>
      <c r="E62" s="212"/>
      <c r="F62" s="213" t="s">
        <v>264</v>
      </c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5"/>
      <c r="V62" s="210"/>
      <c r="W62" s="60"/>
      <c r="X62" s="60"/>
      <c r="Y62" s="60"/>
      <c r="Z62" s="60"/>
    </row>
    <row r="63" spans="1:26" ht="30.75" customHeight="1" x14ac:dyDescent="0.25">
      <c r="A63" s="211"/>
      <c r="B63" s="212"/>
      <c r="C63" s="212"/>
      <c r="D63" s="212"/>
      <c r="E63" s="212"/>
      <c r="F63" s="213"/>
      <c r="G63" s="661" t="s">
        <v>263</v>
      </c>
      <c r="H63" s="536"/>
      <c r="I63" s="537"/>
      <c r="J63" s="214"/>
      <c r="K63" s="222" t="s">
        <v>265</v>
      </c>
      <c r="L63" s="223" t="s">
        <v>258</v>
      </c>
      <c r="M63" s="223" t="s">
        <v>218</v>
      </c>
      <c r="N63" s="223" t="s">
        <v>127</v>
      </c>
      <c r="O63" s="223" t="s">
        <v>259</v>
      </c>
      <c r="P63" s="223"/>
      <c r="Q63" s="224"/>
      <c r="R63" s="223" t="s">
        <v>260</v>
      </c>
      <c r="S63" s="223"/>
      <c r="T63" s="225" t="s">
        <v>261</v>
      </c>
      <c r="U63" s="215"/>
      <c r="V63" s="221">
        <f>K63*N63*T63</f>
        <v>71568000</v>
      </c>
      <c r="W63" s="60"/>
      <c r="X63" s="60"/>
      <c r="Y63" s="60"/>
      <c r="Z63" s="60"/>
    </row>
    <row r="64" spans="1:26" ht="15" customHeight="1" x14ac:dyDescent="0.25">
      <c r="A64" s="211"/>
      <c r="B64" s="212"/>
      <c r="C64" s="212"/>
      <c r="D64" s="212"/>
      <c r="E64" s="212"/>
      <c r="F64" s="213"/>
      <c r="G64" s="214"/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5"/>
      <c r="V64" s="210"/>
      <c r="W64" s="60"/>
      <c r="X64" s="60"/>
      <c r="Y64" s="60"/>
      <c r="Z64" s="60"/>
    </row>
    <row r="65" spans="1:26" ht="15" customHeight="1" x14ac:dyDescent="0.25">
      <c r="A65" s="653" t="s">
        <v>266</v>
      </c>
      <c r="B65" s="536"/>
      <c r="C65" s="536"/>
      <c r="D65" s="536"/>
      <c r="E65" s="537"/>
      <c r="F65" s="660" t="s">
        <v>155</v>
      </c>
      <c r="G65" s="536"/>
      <c r="H65" s="536"/>
      <c r="I65" s="536"/>
      <c r="J65" s="536"/>
      <c r="K65" s="536"/>
      <c r="L65" s="536"/>
      <c r="M65" s="536"/>
      <c r="N65" s="536"/>
      <c r="O65" s="536"/>
      <c r="P65" s="536"/>
      <c r="Q65" s="536"/>
      <c r="R65" s="536"/>
      <c r="S65" s="536"/>
      <c r="T65" s="536"/>
      <c r="U65" s="605"/>
      <c r="V65" s="210">
        <f>V67</f>
        <v>27588000</v>
      </c>
      <c r="W65" s="60"/>
      <c r="X65" s="94"/>
      <c r="Y65" s="60"/>
      <c r="Z65" s="60"/>
    </row>
    <row r="66" spans="1:26" ht="15" customHeight="1" x14ac:dyDescent="0.25">
      <c r="A66" s="653" t="s">
        <v>267</v>
      </c>
      <c r="B66" s="536"/>
      <c r="C66" s="536"/>
      <c r="D66" s="536"/>
      <c r="E66" s="537"/>
      <c r="F66" s="660" t="s">
        <v>268</v>
      </c>
      <c r="G66" s="536"/>
      <c r="H66" s="536"/>
      <c r="I66" s="536"/>
      <c r="J66" s="536"/>
      <c r="K66" s="536"/>
      <c r="L66" s="536"/>
      <c r="M66" s="536"/>
      <c r="N66" s="536"/>
      <c r="O66" s="536"/>
      <c r="P66" s="536"/>
      <c r="Q66" s="536"/>
      <c r="R66" s="536"/>
      <c r="S66" s="536"/>
      <c r="T66" s="536"/>
      <c r="U66" s="605"/>
      <c r="V66" s="210">
        <f t="shared" ref="V66:V67" si="6">V67</f>
        <v>27588000</v>
      </c>
      <c r="W66" s="60"/>
      <c r="X66" s="60"/>
      <c r="Y66" s="60"/>
      <c r="Z66" s="60"/>
    </row>
    <row r="67" spans="1:26" ht="15" customHeight="1" x14ac:dyDescent="0.25">
      <c r="A67" s="653" t="s">
        <v>269</v>
      </c>
      <c r="B67" s="536"/>
      <c r="C67" s="536"/>
      <c r="D67" s="536"/>
      <c r="E67" s="537"/>
      <c r="F67" s="660" t="s">
        <v>270</v>
      </c>
      <c r="G67" s="536"/>
      <c r="H67" s="536"/>
      <c r="I67" s="536"/>
      <c r="J67" s="536"/>
      <c r="K67" s="536"/>
      <c r="L67" s="536"/>
      <c r="M67" s="536"/>
      <c r="N67" s="536"/>
      <c r="O67" s="536"/>
      <c r="P67" s="536"/>
      <c r="Q67" s="536"/>
      <c r="R67" s="536"/>
      <c r="S67" s="536"/>
      <c r="T67" s="536"/>
      <c r="U67" s="605"/>
      <c r="V67" s="210">
        <f t="shared" si="6"/>
        <v>27588000</v>
      </c>
      <c r="W67" s="60"/>
      <c r="X67" s="94"/>
      <c r="Y67" s="60"/>
      <c r="Z67" s="60"/>
    </row>
    <row r="68" spans="1:26" ht="15" customHeight="1" x14ac:dyDescent="0.25">
      <c r="A68" s="672"/>
      <c r="B68" s="546"/>
      <c r="C68" s="546"/>
      <c r="D68" s="546"/>
      <c r="E68" s="592"/>
      <c r="F68" s="226" t="s">
        <v>271</v>
      </c>
      <c r="G68" s="673" t="s">
        <v>272</v>
      </c>
      <c r="H68" s="536"/>
      <c r="I68" s="536"/>
      <c r="J68" s="536"/>
      <c r="K68" s="536"/>
      <c r="L68" s="536"/>
      <c r="M68" s="536"/>
      <c r="N68" s="536"/>
      <c r="O68" s="536"/>
      <c r="P68" s="536"/>
      <c r="Q68" s="536"/>
      <c r="R68" s="536"/>
      <c r="S68" s="536"/>
      <c r="T68" s="536"/>
      <c r="U68" s="605"/>
      <c r="V68" s="227">
        <f>SUM(V69:V87)</f>
        <v>27588000</v>
      </c>
      <c r="W68" s="60"/>
      <c r="X68" s="60"/>
      <c r="Y68" s="60"/>
      <c r="Z68" s="60"/>
    </row>
    <row r="69" spans="1:26" ht="15" customHeight="1" x14ac:dyDescent="0.25">
      <c r="A69" s="663"/>
      <c r="B69" s="536"/>
      <c r="C69" s="536"/>
      <c r="D69" s="536"/>
      <c r="E69" s="537"/>
      <c r="F69" s="228" t="s">
        <v>273</v>
      </c>
      <c r="G69" s="229" t="s">
        <v>274</v>
      </c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30"/>
      <c r="W69" s="60"/>
      <c r="X69" s="60"/>
      <c r="Y69" s="60"/>
      <c r="Z69" s="60"/>
    </row>
    <row r="70" spans="1:26" ht="27" customHeight="1" x14ac:dyDescent="0.25">
      <c r="A70" s="640"/>
      <c r="B70" s="550"/>
      <c r="C70" s="550"/>
      <c r="D70" s="550"/>
      <c r="E70" s="641"/>
      <c r="F70" s="674" t="s">
        <v>275</v>
      </c>
      <c r="G70" s="550"/>
      <c r="H70" s="550"/>
      <c r="I70" s="641"/>
      <c r="J70" s="231"/>
      <c r="K70" s="677">
        <v>4</v>
      </c>
      <c r="L70" s="667" t="s">
        <v>217</v>
      </c>
      <c r="M70" s="667" t="s">
        <v>218</v>
      </c>
      <c r="N70" s="667">
        <v>1</v>
      </c>
      <c r="O70" s="667" t="s">
        <v>220</v>
      </c>
      <c r="P70" s="667" t="s">
        <v>218</v>
      </c>
      <c r="Q70" s="667">
        <v>3</v>
      </c>
      <c r="R70" s="669" t="s">
        <v>259</v>
      </c>
      <c r="S70" s="635" t="s">
        <v>276</v>
      </c>
      <c r="T70" s="636">
        <v>530000</v>
      </c>
      <c r="U70" s="675"/>
      <c r="V70" s="662">
        <f>K70*N70*Q70*T70</f>
        <v>6360000</v>
      </c>
      <c r="W70" s="60"/>
      <c r="X70" s="60"/>
      <c r="Y70" s="60"/>
      <c r="Z70" s="60"/>
    </row>
    <row r="71" spans="1:26" ht="39" customHeight="1" x14ac:dyDescent="0.25">
      <c r="A71" s="571"/>
      <c r="B71" s="556"/>
      <c r="C71" s="556"/>
      <c r="D71" s="556"/>
      <c r="E71" s="642"/>
      <c r="F71" s="555"/>
      <c r="G71" s="556"/>
      <c r="H71" s="556"/>
      <c r="I71" s="642"/>
      <c r="J71" s="111"/>
      <c r="K71" s="678"/>
      <c r="L71" s="668"/>
      <c r="M71" s="668"/>
      <c r="N71" s="668"/>
      <c r="O71" s="668"/>
      <c r="P71" s="668"/>
      <c r="Q71" s="668"/>
      <c r="R71" s="670"/>
      <c r="S71" s="671"/>
      <c r="T71" s="671"/>
      <c r="U71" s="676"/>
      <c r="V71" s="560"/>
      <c r="W71" s="60"/>
      <c r="X71" s="60"/>
      <c r="Y71" s="60"/>
      <c r="Z71" s="60"/>
    </row>
    <row r="72" spans="1:26" ht="14.25" customHeight="1" x14ac:dyDescent="0.25">
      <c r="A72" s="663"/>
      <c r="B72" s="536"/>
      <c r="C72" s="536"/>
      <c r="D72" s="536"/>
      <c r="E72" s="605"/>
      <c r="F72" s="228" t="s">
        <v>273</v>
      </c>
      <c r="G72" s="229" t="s">
        <v>277</v>
      </c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30"/>
      <c r="W72" s="60"/>
      <c r="X72" s="60"/>
      <c r="Y72" s="60"/>
      <c r="Z72" s="60"/>
    </row>
    <row r="73" spans="1:26" ht="27" customHeight="1" x14ac:dyDescent="0.25">
      <c r="A73" s="640"/>
      <c r="B73" s="550"/>
      <c r="C73" s="550"/>
      <c r="D73" s="550"/>
      <c r="E73" s="641"/>
      <c r="F73" s="664" t="s">
        <v>278</v>
      </c>
      <c r="G73" s="543"/>
      <c r="H73" s="543"/>
      <c r="I73" s="590"/>
      <c r="J73" s="232"/>
      <c r="K73" s="665">
        <v>1</v>
      </c>
      <c r="L73" s="631" t="s">
        <v>217</v>
      </c>
      <c r="M73" s="631" t="s">
        <v>218</v>
      </c>
      <c r="N73" s="631">
        <f>N70</f>
        <v>1</v>
      </c>
      <c r="O73" s="631" t="s">
        <v>220</v>
      </c>
      <c r="P73" s="631" t="s">
        <v>218</v>
      </c>
      <c r="Q73" s="631">
        <v>2</v>
      </c>
      <c r="R73" s="633" t="s">
        <v>259</v>
      </c>
      <c r="S73" s="635" t="s">
        <v>276</v>
      </c>
      <c r="T73" s="636">
        <v>992000</v>
      </c>
      <c r="U73" s="675"/>
      <c r="V73" s="662">
        <f>K73*N73*Q73*T73</f>
        <v>1984000</v>
      </c>
      <c r="W73" s="60"/>
      <c r="X73" s="60"/>
      <c r="Y73" s="60"/>
      <c r="Z73" s="60"/>
    </row>
    <row r="74" spans="1:26" ht="15" customHeight="1" x14ac:dyDescent="0.25">
      <c r="A74" s="571"/>
      <c r="B74" s="556"/>
      <c r="C74" s="556"/>
      <c r="D74" s="556"/>
      <c r="E74" s="642"/>
      <c r="F74" s="233"/>
      <c r="G74" s="234" t="s">
        <v>279</v>
      </c>
      <c r="H74" s="235"/>
      <c r="I74" s="236"/>
      <c r="J74" s="237"/>
      <c r="K74" s="666"/>
      <c r="L74" s="632"/>
      <c r="M74" s="632"/>
      <c r="N74" s="632"/>
      <c r="O74" s="632"/>
      <c r="P74" s="632"/>
      <c r="Q74" s="632"/>
      <c r="R74" s="634"/>
      <c r="S74" s="671"/>
      <c r="T74" s="578"/>
      <c r="U74" s="578"/>
      <c r="V74" s="560"/>
      <c r="W74" s="60"/>
      <c r="X74" s="60"/>
      <c r="Y74" s="60"/>
      <c r="Z74" s="60"/>
    </row>
    <row r="75" spans="1:26" ht="15" customHeight="1" x14ac:dyDescent="0.25">
      <c r="A75" s="663"/>
      <c r="B75" s="536"/>
      <c r="C75" s="536"/>
      <c r="D75" s="536"/>
      <c r="E75" s="605"/>
      <c r="F75" s="228" t="s">
        <v>273</v>
      </c>
      <c r="G75" s="229" t="s">
        <v>280</v>
      </c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30"/>
      <c r="W75" s="60"/>
      <c r="X75" s="60"/>
      <c r="Y75" s="60"/>
      <c r="Z75" s="60"/>
    </row>
    <row r="76" spans="1:26" ht="27" customHeight="1" x14ac:dyDescent="0.25">
      <c r="A76" s="640"/>
      <c r="B76" s="550"/>
      <c r="C76" s="550"/>
      <c r="D76" s="550"/>
      <c r="E76" s="641"/>
      <c r="F76" s="664" t="s">
        <v>281</v>
      </c>
      <c r="G76" s="543"/>
      <c r="H76" s="543"/>
      <c r="I76" s="590"/>
      <c r="J76" s="232"/>
      <c r="K76" s="665">
        <v>3</v>
      </c>
      <c r="L76" s="631" t="s">
        <v>217</v>
      </c>
      <c r="M76" s="631" t="s">
        <v>218</v>
      </c>
      <c r="N76" s="631">
        <v>1</v>
      </c>
      <c r="O76" s="631" t="s">
        <v>220</v>
      </c>
      <c r="P76" s="631" t="s">
        <v>218</v>
      </c>
      <c r="Q76" s="631">
        <v>2</v>
      </c>
      <c r="R76" s="633" t="s">
        <v>259</v>
      </c>
      <c r="S76" s="635" t="s">
        <v>276</v>
      </c>
      <c r="T76" s="636">
        <v>730000</v>
      </c>
      <c r="U76" s="675"/>
      <c r="V76" s="662">
        <f>K76*N76*Q76*T76</f>
        <v>4380000</v>
      </c>
      <c r="W76" s="60"/>
      <c r="X76" s="60"/>
      <c r="Y76" s="60"/>
      <c r="Z76" s="60"/>
    </row>
    <row r="77" spans="1:26" ht="15" customHeight="1" x14ac:dyDescent="0.25">
      <c r="A77" s="571"/>
      <c r="B77" s="556"/>
      <c r="C77" s="556"/>
      <c r="D77" s="556"/>
      <c r="E77" s="642"/>
      <c r="F77" s="233"/>
      <c r="G77" s="234" t="s">
        <v>279</v>
      </c>
      <c r="H77" s="235"/>
      <c r="I77" s="236"/>
      <c r="J77" s="237"/>
      <c r="K77" s="666"/>
      <c r="L77" s="632"/>
      <c r="M77" s="632"/>
      <c r="N77" s="632"/>
      <c r="O77" s="632"/>
      <c r="P77" s="632"/>
      <c r="Q77" s="632"/>
      <c r="R77" s="634"/>
      <c r="S77" s="671"/>
      <c r="T77" s="578"/>
      <c r="U77" s="578"/>
      <c r="V77" s="560"/>
      <c r="W77" s="60"/>
      <c r="X77" s="60"/>
      <c r="Y77" s="60"/>
      <c r="Z77" s="60"/>
    </row>
    <row r="78" spans="1:26" ht="15" customHeight="1" x14ac:dyDescent="0.25">
      <c r="A78" s="663"/>
      <c r="B78" s="536"/>
      <c r="C78" s="536"/>
      <c r="D78" s="536"/>
      <c r="E78" s="605"/>
      <c r="F78" s="228" t="s">
        <v>273</v>
      </c>
      <c r="G78" s="229" t="s">
        <v>282</v>
      </c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30"/>
      <c r="W78" s="60"/>
      <c r="X78" s="60"/>
      <c r="Y78" s="60"/>
      <c r="Z78" s="60"/>
    </row>
    <row r="79" spans="1:26" ht="15" customHeight="1" x14ac:dyDescent="0.25">
      <c r="A79" s="640"/>
      <c r="B79" s="550"/>
      <c r="C79" s="550"/>
      <c r="D79" s="550"/>
      <c r="E79" s="641"/>
      <c r="F79" s="238" t="s">
        <v>283</v>
      </c>
      <c r="G79" s="239"/>
      <c r="H79" s="240"/>
      <c r="I79" s="241"/>
      <c r="J79" s="231"/>
      <c r="K79" s="677">
        <v>8</v>
      </c>
      <c r="L79" s="667" t="s">
        <v>217</v>
      </c>
      <c r="M79" s="667" t="s">
        <v>284</v>
      </c>
      <c r="N79" s="667" t="s">
        <v>285</v>
      </c>
      <c r="O79" s="667"/>
      <c r="P79" s="667"/>
      <c r="Q79" s="667"/>
      <c r="R79" s="669"/>
      <c r="S79" s="635" t="s">
        <v>286</v>
      </c>
      <c r="T79" s="636">
        <v>94000</v>
      </c>
      <c r="U79" s="675"/>
      <c r="V79" s="662">
        <f>K79*T79</f>
        <v>752000</v>
      </c>
      <c r="W79" s="60"/>
      <c r="X79" s="60"/>
      <c r="Y79" s="60"/>
      <c r="Z79" s="60"/>
    </row>
    <row r="80" spans="1:26" ht="15" customHeight="1" x14ac:dyDescent="0.25">
      <c r="A80" s="571"/>
      <c r="B80" s="556"/>
      <c r="C80" s="556"/>
      <c r="D80" s="556"/>
      <c r="E80" s="642"/>
      <c r="F80" s="233"/>
      <c r="G80" s="234" t="s">
        <v>287</v>
      </c>
      <c r="H80" s="235"/>
      <c r="I80" s="236"/>
      <c r="J80" s="231"/>
      <c r="K80" s="678"/>
      <c r="L80" s="668"/>
      <c r="M80" s="668"/>
      <c r="N80" s="668"/>
      <c r="O80" s="668"/>
      <c r="P80" s="668"/>
      <c r="Q80" s="668"/>
      <c r="R80" s="670"/>
      <c r="S80" s="578"/>
      <c r="T80" s="578"/>
      <c r="U80" s="578"/>
      <c r="V80" s="560"/>
      <c r="W80" s="60"/>
      <c r="X80" s="60"/>
      <c r="Y80" s="60"/>
      <c r="Z80" s="60"/>
    </row>
    <row r="81" spans="1:26" ht="15" customHeight="1" x14ac:dyDescent="0.25">
      <c r="A81" s="640"/>
      <c r="B81" s="550"/>
      <c r="C81" s="550"/>
      <c r="D81" s="550"/>
      <c r="E81" s="641"/>
      <c r="F81" s="238" t="s">
        <v>283</v>
      </c>
      <c r="G81" s="239"/>
      <c r="H81" s="240"/>
      <c r="I81" s="241"/>
      <c r="J81" s="231"/>
      <c r="K81" s="665">
        <v>8</v>
      </c>
      <c r="L81" s="631" t="s">
        <v>217</v>
      </c>
      <c r="M81" s="631" t="s">
        <v>284</v>
      </c>
      <c r="N81" s="631" t="s">
        <v>285</v>
      </c>
      <c r="O81" s="631"/>
      <c r="P81" s="631"/>
      <c r="Q81" s="631"/>
      <c r="R81" s="633"/>
      <c r="S81" s="635" t="s">
        <v>286</v>
      </c>
      <c r="T81" s="636">
        <v>256000</v>
      </c>
      <c r="U81" s="675"/>
      <c r="V81" s="662">
        <f>K81*T81</f>
        <v>2048000</v>
      </c>
      <c r="W81" s="60"/>
      <c r="X81" s="60"/>
      <c r="Y81" s="60"/>
      <c r="Z81" s="60"/>
    </row>
    <row r="82" spans="1:26" ht="15" customHeight="1" x14ac:dyDescent="0.25">
      <c r="A82" s="571"/>
      <c r="B82" s="556"/>
      <c r="C82" s="556"/>
      <c r="D82" s="556"/>
      <c r="E82" s="642"/>
      <c r="F82" s="233"/>
      <c r="G82" s="234" t="s">
        <v>279</v>
      </c>
      <c r="H82" s="235"/>
      <c r="I82" s="236"/>
      <c r="J82" s="231"/>
      <c r="K82" s="666"/>
      <c r="L82" s="632"/>
      <c r="M82" s="632"/>
      <c r="N82" s="632"/>
      <c r="O82" s="632"/>
      <c r="P82" s="632"/>
      <c r="Q82" s="632"/>
      <c r="R82" s="634"/>
      <c r="S82" s="578"/>
      <c r="T82" s="578"/>
      <c r="U82" s="578"/>
      <c r="V82" s="560"/>
      <c r="W82" s="60"/>
      <c r="X82" s="60"/>
      <c r="Y82" s="60"/>
      <c r="Z82" s="60"/>
    </row>
    <row r="83" spans="1:26" ht="15" customHeight="1" x14ac:dyDescent="0.25">
      <c r="A83" s="640"/>
      <c r="B83" s="550"/>
      <c r="C83" s="550"/>
      <c r="D83" s="550"/>
      <c r="E83" s="641"/>
      <c r="F83" s="238" t="s">
        <v>288</v>
      </c>
      <c r="G83" s="239"/>
      <c r="H83" s="240"/>
      <c r="I83" s="241"/>
      <c r="J83" s="231"/>
      <c r="K83" s="665">
        <v>4</v>
      </c>
      <c r="L83" s="631" t="s">
        <v>217</v>
      </c>
      <c r="M83" s="631" t="s">
        <v>284</v>
      </c>
      <c r="N83" s="631" t="s">
        <v>285</v>
      </c>
      <c r="O83" s="631"/>
      <c r="P83" s="631"/>
      <c r="Q83" s="631"/>
      <c r="R83" s="633"/>
      <c r="S83" s="635" t="s">
        <v>286</v>
      </c>
      <c r="T83" s="636">
        <v>3016000</v>
      </c>
      <c r="U83" s="675"/>
      <c r="V83" s="662">
        <f>K83*T83</f>
        <v>12064000</v>
      </c>
      <c r="W83" s="60"/>
      <c r="X83" s="60"/>
      <c r="Y83" s="60"/>
      <c r="Z83" s="60"/>
    </row>
    <row r="84" spans="1:26" ht="15" customHeight="1" x14ac:dyDescent="0.25">
      <c r="A84" s="571"/>
      <c r="B84" s="556"/>
      <c r="C84" s="556"/>
      <c r="D84" s="556"/>
      <c r="E84" s="642"/>
      <c r="F84" s="233"/>
      <c r="G84" s="234" t="s">
        <v>289</v>
      </c>
      <c r="H84" s="235"/>
      <c r="I84" s="236"/>
      <c r="J84" s="231"/>
      <c r="K84" s="666"/>
      <c r="L84" s="632"/>
      <c r="M84" s="632"/>
      <c r="N84" s="632"/>
      <c r="O84" s="632"/>
      <c r="P84" s="632"/>
      <c r="Q84" s="632"/>
      <c r="R84" s="634"/>
      <c r="S84" s="578"/>
      <c r="T84" s="578"/>
      <c r="U84" s="578"/>
      <c r="V84" s="560"/>
      <c r="W84" s="60"/>
      <c r="X84" s="60"/>
      <c r="Y84" s="60"/>
      <c r="Z84" s="60"/>
    </row>
    <row r="85" spans="1:26" ht="15" customHeight="1" x14ac:dyDescent="0.25">
      <c r="A85" s="124"/>
      <c r="B85" s="125"/>
      <c r="C85" s="125"/>
      <c r="D85" s="125"/>
      <c r="E85" s="242"/>
      <c r="F85" s="243" t="s">
        <v>290</v>
      </c>
      <c r="G85" s="244"/>
      <c r="H85" s="245"/>
      <c r="I85" s="246"/>
      <c r="J85" s="231"/>
      <c r="K85" s="247"/>
      <c r="L85" s="248"/>
      <c r="M85" s="248"/>
      <c r="N85" s="248"/>
      <c r="O85" s="248"/>
      <c r="P85" s="248"/>
      <c r="Q85" s="248"/>
      <c r="R85" s="249"/>
      <c r="S85" s="132"/>
      <c r="T85" s="250"/>
      <c r="U85" s="251"/>
      <c r="V85" s="252"/>
      <c r="W85" s="60"/>
      <c r="X85" s="60"/>
      <c r="Y85" s="60"/>
      <c r="Z85" s="60"/>
    </row>
    <row r="86" spans="1:26" ht="15" customHeight="1" x14ac:dyDescent="0.25">
      <c r="A86" s="640"/>
      <c r="B86" s="550"/>
      <c r="C86" s="550"/>
      <c r="D86" s="550"/>
      <c r="E86" s="641"/>
      <c r="F86" s="238" t="s">
        <v>288</v>
      </c>
      <c r="G86" s="239"/>
      <c r="H86" s="240"/>
      <c r="I86" s="241"/>
      <c r="J86" s="231"/>
      <c r="K86" s="665">
        <v>0</v>
      </c>
      <c r="L86" s="631" t="s">
        <v>217</v>
      </c>
      <c r="M86" s="631" t="s">
        <v>284</v>
      </c>
      <c r="N86" s="631" t="s">
        <v>285</v>
      </c>
      <c r="O86" s="631"/>
      <c r="P86" s="631"/>
      <c r="Q86" s="631"/>
      <c r="R86" s="633"/>
      <c r="S86" s="635" t="s">
        <v>286</v>
      </c>
      <c r="T86" s="636">
        <v>3016000</v>
      </c>
      <c r="U86" s="675"/>
      <c r="V86" s="662">
        <f>K86*T86</f>
        <v>0</v>
      </c>
      <c r="W86" s="60"/>
      <c r="X86" s="60"/>
      <c r="Y86" s="60"/>
      <c r="Z86" s="60"/>
    </row>
    <row r="87" spans="1:26" ht="15" customHeight="1" x14ac:dyDescent="0.25">
      <c r="A87" s="571"/>
      <c r="B87" s="556"/>
      <c r="C87" s="556"/>
      <c r="D87" s="556"/>
      <c r="E87" s="642"/>
      <c r="F87" s="233"/>
      <c r="G87" s="234" t="s">
        <v>289</v>
      </c>
      <c r="H87" s="235"/>
      <c r="I87" s="236"/>
      <c r="J87" s="231"/>
      <c r="K87" s="666"/>
      <c r="L87" s="632"/>
      <c r="M87" s="632"/>
      <c r="N87" s="632"/>
      <c r="O87" s="632"/>
      <c r="P87" s="632"/>
      <c r="Q87" s="632"/>
      <c r="R87" s="634"/>
      <c r="S87" s="578"/>
      <c r="T87" s="578"/>
      <c r="U87" s="578"/>
      <c r="V87" s="560"/>
      <c r="W87" s="60"/>
      <c r="X87" s="60"/>
      <c r="Y87" s="60"/>
      <c r="Z87" s="60"/>
    </row>
    <row r="88" spans="1:26" ht="13.5" hidden="1" customHeight="1" x14ac:dyDescent="0.25">
      <c r="A88" s="72"/>
      <c r="B88" s="73"/>
      <c r="C88" s="73"/>
      <c r="D88" s="73"/>
      <c r="E88" s="74"/>
      <c r="F88" s="109"/>
      <c r="G88" s="110"/>
      <c r="H88" s="111"/>
      <c r="I88" s="111"/>
      <c r="J88" s="112"/>
      <c r="K88" s="113"/>
      <c r="L88" s="196"/>
      <c r="M88" s="196"/>
      <c r="N88" s="196"/>
      <c r="O88" s="196"/>
      <c r="P88" s="196"/>
      <c r="Q88" s="196"/>
      <c r="R88" s="196"/>
      <c r="S88" s="114"/>
      <c r="T88" s="253"/>
      <c r="U88" s="115"/>
      <c r="V88" s="117"/>
      <c r="W88" s="60"/>
      <c r="X88" s="60"/>
      <c r="Y88" s="60"/>
      <c r="Z88" s="60"/>
    </row>
    <row r="89" spans="1:26" ht="13.5" hidden="1" customHeight="1" x14ac:dyDescent="0.25">
      <c r="A89" s="72"/>
      <c r="B89" s="73"/>
      <c r="C89" s="73"/>
      <c r="D89" s="73"/>
      <c r="E89" s="74"/>
      <c r="F89" s="109"/>
      <c r="G89" s="110"/>
      <c r="H89" s="111"/>
      <c r="I89" s="111"/>
      <c r="J89" s="112"/>
      <c r="K89" s="113"/>
      <c r="L89" s="196"/>
      <c r="M89" s="196"/>
      <c r="N89" s="196"/>
      <c r="O89" s="196"/>
      <c r="P89" s="196"/>
      <c r="Q89" s="196"/>
      <c r="R89" s="196"/>
      <c r="S89" s="114"/>
      <c r="T89" s="253"/>
      <c r="U89" s="115"/>
      <c r="V89" s="117"/>
      <c r="W89" s="60"/>
      <c r="X89" s="60"/>
      <c r="Y89" s="60"/>
      <c r="Z89" s="60"/>
    </row>
    <row r="90" spans="1:26" ht="13.5" hidden="1" customHeight="1" x14ac:dyDescent="0.25">
      <c r="A90" s="72"/>
      <c r="B90" s="73"/>
      <c r="C90" s="73"/>
      <c r="D90" s="73"/>
      <c r="E90" s="74"/>
      <c r="F90" s="109"/>
      <c r="G90" s="110"/>
      <c r="H90" s="111"/>
      <c r="I90" s="111"/>
      <c r="J90" s="112"/>
      <c r="K90" s="113"/>
      <c r="L90" s="196"/>
      <c r="M90" s="196"/>
      <c r="N90" s="196"/>
      <c r="O90" s="196"/>
      <c r="P90" s="196"/>
      <c r="Q90" s="196"/>
      <c r="R90" s="196"/>
      <c r="S90" s="114"/>
      <c r="T90" s="253"/>
      <c r="U90" s="115"/>
      <c r="V90" s="117"/>
      <c r="W90" s="60"/>
      <c r="X90" s="60"/>
      <c r="Y90" s="60"/>
      <c r="Z90" s="60"/>
    </row>
    <row r="91" spans="1:26" ht="13.5" hidden="1" customHeight="1" x14ac:dyDescent="0.25">
      <c r="A91" s="72"/>
      <c r="B91" s="73"/>
      <c r="C91" s="73"/>
      <c r="D91" s="73"/>
      <c r="E91" s="74"/>
      <c r="F91" s="109"/>
      <c r="G91" s="110"/>
      <c r="H91" s="111"/>
      <c r="I91" s="111"/>
      <c r="J91" s="112"/>
      <c r="K91" s="113"/>
      <c r="L91" s="196"/>
      <c r="M91" s="196"/>
      <c r="N91" s="196"/>
      <c r="O91" s="196"/>
      <c r="P91" s="196"/>
      <c r="Q91" s="196"/>
      <c r="R91" s="196"/>
      <c r="S91" s="114"/>
      <c r="T91" s="253"/>
      <c r="U91" s="115"/>
      <c r="V91" s="117"/>
      <c r="W91" s="60"/>
      <c r="X91" s="60"/>
      <c r="Y91" s="60"/>
      <c r="Z91" s="60"/>
    </row>
    <row r="92" spans="1:26" ht="13.5" hidden="1" customHeight="1" x14ac:dyDescent="0.25">
      <c r="A92" s="72"/>
      <c r="B92" s="73"/>
      <c r="C92" s="73"/>
      <c r="D92" s="73"/>
      <c r="E92" s="74"/>
      <c r="F92" s="109"/>
      <c r="G92" s="110"/>
      <c r="H92" s="111"/>
      <c r="I92" s="111"/>
      <c r="J92" s="112"/>
      <c r="K92" s="113"/>
      <c r="L92" s="196"/>
      <c r="M92" s="196"/>
      <c r="N92" s="196"/>
      <c r="O92" s="196"/>
      <c r="P92" s="196"/>
      <c r="Q92" s="196"/>
      <c r="R92" s="196"/>
      <c r="S92" s="114"/>
      <c r="T92" s="253"/>
      <c r="U92" s="115"/>
      <c r="V92" s="117"/>
      <c r="W92" s="60"/>
      <c r="X92" s="60"/>
      <c r="Y92" s="60"/>
      <c r="Z92" s="60"/>
    </row>
    <row r="93" spans="1:26" ht="13.5" hidden="1" customHeight="1" x14ac:dyDescent="0.25">
      <c r="A93" s="72"/>
      <c r="B93" s="73"/>
      <c r="C93" s="73"/>
      <c r="D93" s="73"/>
      <c r="E93" s="74"/>
      <c r="F93" s="109"/>
      <c r="G93" s="110"/>
      <c r="H93" s="111"/>
      <c r="I93" s="111"/>
      <c r="J93" s="112"/>
      <c r="K93" s="113"/>
      <c r="L93" s="196"/>
      <c r="M93" s="196"/>
      <c r="N93" s="196"/>
      <c r="O93" s="196"/>
      <c r="P93" s="196"/>
      <c r="Q93" s="196"/>
      <c r="R93" s="196"/>
      <c r="S93" s="114"/>
      <c r="T93" s="253"/>
      <c r="U93" s="115"/>
      <c r="V93" s="117"/>
      <c r="W93" s="60"/>
      <c r="X93" s="60"/>
      <c r="Y93" s="60"/>
      <c r="Z93" s="60"/>
    </row>
    <row r="94" spans="1:26" ht="13.5" hidden="1" customHeight="1" x14ac:dyDescent="0.25">
      <c r="A94" s="72"/>
      <c r="B94" s="73"/>
      <c r="C94" s="73"/>
      <c r="D94" s="73"/>
      <c r="E94" s="74"/>
      <c r="F94" s="109"/>
      <c r="G94" s="110"/>
      <c r="H94" s="111"/>
      <c r="I94" s="111"/>
      <c r="J94" s="112"/>
      <c r="K94" s="196"/>
      <c r="L94" s="196"/>
      <c r="M94" s="196"/>
      <c r="N94" s="196"/>
      <c r="O94" s="196"/>
      <c r="P94" s="196"/>
      <c r="Q94" s="196"/>
      <c r="R94" s="196"/>
      <c r="S94" s="114"/>
      <c r="T94" s="253"/>
      <c r="U94" s="115"/>
      <c r="V94" s="117"/>
      <c r="W94" s="60"/>
      <c r="X94" s="60"/>
      <c r="Y94" s="60"/>
      <c r="Z94" s="60"/>
    </row>
    <row r="95" spans="1:26" ht="13.5" hidden="1" customHeight="1" x14ac:dyDescent="0.25">
      <c r="A95" s="72"/>
      <c r="B95" s="73"/>
      <c r="C95" s="73"/>
      <c r="D95" s="73"/>
      <c r="E95" s="74"/>
      <c r="F95" s="109"/>
      <c r="G95" s="110"/>
      <c r="H95" s="111"/>
      <c r="I95" s="111"/>
      <c r="J95" s="112"/>
      <c r="K95" s="196"/>
      <c r="L95" s="196"/>
      <c r="M95" s="196"/>
      <c r="N95" s="196"/>
      <c r="O95" s="196"/>
      <c r="P95" s="196"/>
      <c r="Q95" s="196"/>
      <c r="R95" s="196"/>
      <c r="S95" s="114"/>
      <c r="T95" s="253"/>
      <c r="U95" s="115"/>
      <c r="V95" s="117"/>
      <c r="W95" s="60"/>
      <c r="X95" s="60"/>
      <c r="Y95" s="60"/>
      <c r="Z95" s="60"/>
    </row>
    <row r="96" spans="1:26" ht="10.5" hidden="1" customHeight="1" x14ac:dyDescent="0.25">
      <c r="A96" s="72"/>
      <c r="B96" s="73"/>
      <c r="C96" s="73"/>
      <c r="D96" s="73"/>
      <c r="E96" s="74"/>
      <c r="F96" s="109"/>
      <c r="G96" s="110"/>
      <c r="H96" s="111"/>
      <c r="I96" s="111"/>
      <c r="J96" s="112"/>
      <c r="K96" s="196"/>
      <c r="L96" s="196"/>
      <c r="M96" s="196"/>
      <c r="N96" s="196"/>
      <c r="O96" s="196"/>
      <c r="P96" s="196"/>
      <c r="Q96" s="196"/>
      <c r="R96" s="196"/>
      <c r="S96" s="114"/>
      <c r="T96" s="253"/>
      <c r="U96" s="115"/>
      <c r="V96" s="117"/>
      <c r="W96" s="60"/>
      <c r="X96" s="60"/>
      <c r="Y96" s="60"/>
      <c r="Z96" s="60"/>
    </row>
    <row r="97" spans="1:26" ht="13.5" hidden="1" customHeight="1" x14ac:dyDescent="0.25">
      <c r="A97" s="108"/>
      <c r="B97" s="74"/>
      <c r="C97" s="74"/>
      <c r="D97" s="74"/>
      <c r="E97" s="74"/>
      <c r="F97" s="109"/>
      <c r="G97" s="110"/>
      <c r="H97" s="111"/>
      <c r="I97" s="111"/>
      <c r="J97" s="112"/>
      <c r="K97" s="113"/>
      <c r="L97" s="196"/>
      <c r="M97" s="196"/>
      <c r="N97" s="196"/>
      <c r="O97" s="196"/>
      <c r="P97" s="196"/>
      <c r="Q97" s="196"/>
      <c r="R97" s="196"/>
      <c r="S97" s="114"/>
      <c r="T97" s="253"/>
      <c r="U97" s="115"/>
      <c r="V97" s="117"/>
      <c r="W97" s="60"/>
      <c r="X97" s="60"/>
      <c r="Y97" s="60"/>
      <c r="Z97" s="60"/>
    </row>
    <row r="98" spans="1:26" ht="13.5" hidden="1" customHeight="1" x14ac:dyDescent="0.25">
      <c r="A98" s="72"/>
      <c r="B98" s="73"/>
      <c r="C98" s="73"/>
      <c r="D98" s="73"/>
      <c r="E98" s="74"/>
      <c r="F98" s="118"/>
      <c r="G98" s="110"/>
      <c r="H98" s="111"/>
      <c r="I98" s="111"/>
      <c r="J98" s="112"/>
      <c r="K98" s="113"/>
      <c r="L98" s="196"/>
      <c r="M98" s="196"/>
      <c r="N98" s="196"/>
      <c r="O98" s="196"/>
      <c r="P98" s="196"/>
      <c r="Q98" s="196"/>
      <c r="R98" s="196"/>
      <c r="S98" s="114"/>
      <c r="T98" s="253"/>
      <c r="U98" s="115"/>
      <c r="V98" s="116"/>
      <c r="W98" s="60"/>
      <c r="X98" s="60"/>
      <c r="Y98" s="60"/>
      <c r="Z98" s="60"/>
    </row>
    <row r="99" spans="1:26" ht="13.5" hidden="1" customHeight="1" x14ac:dyDescent="0.25">
      <c r="A99" s="108"/>
      <c r="B99" s="74"/>
      <c r="C99" s="74"/>
      <c r="D99" s="74"/>
      <c r="E99" s="74"/>
      <c r="F99" s="109"/>
      <c r="G99" s="110"/>
      <c r="H99" s="111"/>
      <c r="I99" s="111"/>
      <c r="J99" s="112"/>
      <c r="K99" s="113"/>
      <c r="L99" s="196"/>
      <c r="M99" s="196"/>
      <c r="N99" s="196"/>
      <c r="O99" s="196"/>
      <c r="P99" s="196"/>
      <c r="Q99" s="196"/>
      <c r="R99" s="196"/>
      <c r="S99" s="114"/>
      <c r="T99" s="253"/>
      <c r="U99" s="115"/>
      <c r="V99" s="117"/>
      <c r="W99" s="60"/>
      <c r="X99" s="60"/>
      <c r="Y99" s="60"/>
      <c r="Z99" s="60"/>
    </row>
    <row r="100" spans="1:26" ht="13.5" hidden="1" customHeight="1" x14ac:dyDescent="0.25">
      <c r="A100" s="108"/>
      <c r="B100" s="74"/>
      <c r="C100" s="74"/>
      <c r="D100" s="74"/>
      <c r="E100" s="74"/>
      <c r="F100" s="109"/>
      <c r="G100" s="110"/>
      <c r="H100" s="111"/>
      <c r="I100" s="111"/>
      <c r="J100" s="112"/>
      <c r="K100" s="113"/>
      <c r="L100" s="196"/>
      <c r="M100" s="196"/>
      <c r="N100" s="196"/>
      <c r="O100" s="196"/>
      <c r="P100" s="196"/>
      <c r="Q100" s="196"/>
      <c r="R100" s="196"/>
      <c r="S100" s="114"/>
      <c r="T100" s="253"/>
      <c r="U100" s="115"/>
      <c r="V100" s="117"/>
      <c r="W100" s="60"/>
      <c r="X100" s="60"/>
      <c r="Y100" s="60"/>
      <c r="Z100" s="60"/>
    </row>
    <row r="101" spans="1:26" ht="13.5" hidden="1" customHeight="1" x14ac:dyDescent="0.25">
      <c r="A101" s="108"/>
      <c r="B101" s="74"/>
      <c r="C101" s="74"/>
      <c r="D101" s="74"/>
      <c r="E101" s="74"/>
      <c r="F101" s="109"/>
      <c r="G101" s="110"/>
      <c r="H101" s="111"/>
      <c r="I101" s="111"/>
      <c r="J101" s="112"/>
      <c r="K101" s="113"/>
      <c r="L101" s="196"/>
      <c r="M101" s="196"/>
      <c r="N101" s="196"/>
      <c r="O101" s="196"/>
      <c r="P101" s="196"/>
      <c r="Q101" s="196"/>
      <c r="R101" s="196"/>
      <c r="S101" s="114"/>
      <c r="T101" s="253"/>
      <c r="U101" s="115"/>
      <c r="V101" s="117"/>
      <c r="W101" s="60"/>
      <c r="X101" s="60"/>
      <c r="Y101" s="60"/>
      <c r="Z101" s="60"/>
    </row>
    <row r="102" spans="1:26" ht="13.5" hidden="1" customHeight="1" x14ac:dyDescent="0.25">
      <c r="A102" s="108"/>
      <c r="B102" s="74"/>
      <c r="C102" s="74"/>
      <c r="D102" s="74"/>
      <c r="E102" s="74"/>
      <c r="F102" s="109"/>
      <c r="G102" s="76"/>
      <c r="H102" s="111"/>
      <c r="I102" s="111"/>
      <c r="J102" s="112"/>
      <c r="K102" s="113"/>
      <c r="L102" s="196"/>
      <c r="M102" s="196"/>
      <c r="N102" s="196"/>
      <c r="O102" s="196"/>
      <c r="P102" s="196"/>
      <c r="Q102" s="196"/>
      <c r="R102" s="196"/>
      <c r="S102" s="114"/>
      <c r="T102" s="253"/>
      <c r="U102" s="115"/>
      <c r="V102" s="117"/>
      <c r="W102" s="60"/>
      <c r="X102" s="60"/>
      <c r="Y102" s="60"/>
      <c r="Z102" s="60"/>
    </row>
    <row r="103" spans="1:26" ht="13.5" hidden="1" customHeight="1" x14ac:dyDescent="0.25">
      <c r="A103" s="124"/>
      <c r="B103" s="125"/>
      <c r="C103" s="125"/>
      <c r="D103" s="125"/>
      <c r="E103" s="125"/>
      <c r="F103" s="254"/>
      <c r="G103" s="255"/>
      <c r="H103" s="256"/>
      <c r="I103" s="256"/>
      <c r="J103" s="257"/>
      <c r="K103" s="258"/>
      <c r="L103" s="259"/>
      <c r="M103" s="259"/>
      <c r="N103" s="259"/>
      <c r="O103" s="259"/>
      <c r="P103" s="259"/>
      <c r="Q103" s="259"/>
      <c r="R103" s="259"/>
      <c r="S103" s="260"/>
      <c r="T103" s="261"/>
      <c r="U103" s="262"/>
      <c r="V103" s="263"/>
      <c r="W103" s="60"/>
      <c r="X103" s="60"/>
      <c r="Y103" s="60"/>
      <c r="Z103" s="60"/>
    </row>
    <row r="104" spans="1:26" ht="13.5" customHeight="1" x14ac:dyDescent="0.25">
      <c r="A104" s="264"/>
      <c r="B104" s="265"/>
      <c r="C104" s="265"/>
      <c r="D104" s="265"/>
      <c r="E104" s="266"/>
      <c r="F104" s="267" t="s">
        <v>291</v>
      </c>
      <c r="G104" s="268"/>
      <c r="H104" s="269"/>
      <c r="I104" s="270"/>
      <c r="J104" s="269"/>
      <c r="K104" s="271"/>
      <c r="L104" s="271"/>
      <c r="M104" s="271"/>
      <c r="N104" s="271"/>
      <c r="O104" s="271"/>
      <c r="P104" s="271"/>
      <c r="Q104" s="271"/>
      <c r="R104" s="271"/>
      <c r="S104" s="272"/>
      <c r="T104" s="271"/>
      <c r="U104" s="273"/>
      <c r="V104" s="274">
        <f>SUM(V105:V106)</f>
        <v>2239790</v>
      </c>
      <c r="W104" s="60"/>
      <c r="X104" s="60"/>
      <c r="Y104" s="60"/>
      <c r="Z104" s="60"/>
    </row>
    <row r="105" spans="1:26" ht="13.5" customHeight="1" x14ac:dyDescent="0.25">
      <c r="A105" s="264"/>
      <c r="B105" s="265"/>
      <c r="C105" s="265"/>
      <c r="D105" s="265"/>
      <c r="E105" s="266"/>
      <c r="F105" s="275"/>
      <c r="G105" s="276" t="s">
        <v>292</v>
      </c>
      <c r="H105" s="269"/>
      <c r="I105" s="270"/>
      <c r="J105" s="269"/>
      <c r="K105" s="271">
        <v>1</v>
      </c>
      <c r="L105" s="271" t="s">
        <v>218</v>
      </c>
      <c r="M105" s="271">
        <v>5</v>
      </c>
      <c r="N105" s="271" t="s">
        <v>293</v>
      </c>
      <c r="O105" s="271" t="s">
        <v>218</v>
      </c>
      <c r="P105" s="271">
        <v>4</v>
      </c>
      <c r="Q105" s="271" t="s">
        <v>294</v>
      </c>
      <c r="R105" s="271"/>
      <c r="S105" s="272" t="s">
        <v>293</v>
      </c>
      <c r="T105" s="271">
        <v>37276</v>
      </c>
      <c r="U105" s="273"/>
      <c r="V105" s="277">
        <f t="shared" ref="V105:V106" si="7">K105*M105*P105*T105</f>
        <v>745520</v>
      </c>
      <c r="W105" s="60"/>
      <c r="X105" s="60"/>
      <c r="Y105" s="60"/>
      <c r="Z105" s="60"/>
    </row>
    <row r="106" spans="1:26" ht="13.5" customHeight="1" x14ac:dyDescent="0.25">
      <c r="A106" s="264"/>
      <c r="B106" s="265"/>
      <c r="C106" s="265"/>
      <c r="D106" s="265"/>
      <c r="E106" s="266"/>
      <c r="F106" s="275"/>
      <c r="G106" s="276" t="s">
        <v>295</v>
      </c>
      <c r="H106" s="269"/>
      <c r="I106" s="270"/>
      <c r="J106" s="269"/>
      <c r="K106" s="271">
        <v>2</v>
      </c>
      <c r="L106" s="271" t="s">
        <v>218</v>
      </c>
      <c r="M106" s="271">
        <v>5</v>
      </c>
      <c r="N106" s="271" t="s">
        <v>293</v>
      </c>
      <c r="O106" s="271" t="s">
        <v>218</v>
      </c>
      <c r="P106" s="271">
        <v>1</v>
      </c>
      <c r="Q106" s="271" t="s">
        <v>296</v>
      </c>
      <c r="R106" s="271"/>
      <c r="S106" s="272" t="s">
        <v>293</v>
      </c>
      <c r="T106" s="271">
        <v>149427</v>
      </c>
      <c r="U106" s="273"/>
      <c r="V106" s="277">
        <f t="shared" si="7"/>
        <v>1494270</v>
      </c>
      <c r="W106" s="60"/>
      <c r="X106" s="60"/>
      <c r="Y106" s="60"/>
      <c r="Z106" s="60"/>
    </row>
    <row r="107" spans="1:26" ht="14.25" customHeight="1" x14ac:dyDescent="0.25">
      <c r="A107" s="124"/>
      <c r="B107" s="125"/>
      <c r="C107" s="125"/>
      <c r="D107" s="125"/>
      <c r="E107" s="278"/>
      <c r="F107" s="279"/>
      <c r="G107" s="255"/>
      <c r="H107" s="139"/>
      <c r="I107" s="280"/>
      <c r="J107" s="139"/>
      <c r="K107" s="281"/>
      <c r="L107" s="281"/>
      <c r="M107" s="281"/>
      <c r="N107" s="281"/>
      <c r="O107" s="281"/>
      <c r="P107" s="281"/>
      <c r="Q107" s="281"/>
      <c r="R107" s="281"/>
      <c r="S107" s="142"/>
      <c r="T107" s="281"/>
      <c r="U107" s="282"/>
      <c r="V107" s="144"/>
      <c r="W107" s="60"/>
      <c r="X107" s="60"/>
      <c r="Y107" s="60"/>
      <c r="Z107" s="60"/>
    </row>
    <row r="108" spans="1:26" ht="15.75" customHeight="1" x14ac:dyDescent="0.25">
      <c r="A108" s="283"/>
      <c r="B108" s="149"/>
      <c r="C108" s="149"/>
      <c r="D108" s="149"/>
      <c r="E108" s="149"/>
      <c r="F108" s="149"/>
      <c r="G108" s="149"/>
      <c r="H108" s="284"/>
      <c r="I108" s="284"/>
      <c r="J108" s="284"/>
      <c r="K108" s="679" t="s">
        <v>297</v>
      </c>
      <c r="L108" s="626"/>
      <c r="M108" s="626"/>
      <c r="N108" s="626"/>
      <c r="O108" s="626"/>
      <c r="P108" s="626"/>
      <c r="Q108" s="626"/>
      <c r="R108" s="626"/>
      <c r="S108" s="626"/>
      <c r="T108" s="626"/>
      <c r="U108" s="627"/>
      <c r="V108" s="285">
        <f>V33</f>
        <v>199739790</v>
      </c>
      <c r="W108" s="60"/>
      <c r="X108" s="60"/>
      <c r="Y108" s="60"/>
      <c r="Z108" s="60"/>
    </row>
    <row r="109" spans="1:26" ht="9.75" customHeight="1" x14ac:dyDescent="0.25">
      <c r="A109" s="643" t="s">
        <v>298</v>
      </c>
      <c r="B109" s="536"/>
      <c r="C109" s="536"/>
      <c r="D109" s="536"/>
      <c r="E109" s="536"/>
      <c r="F109" s="536"/>
      <c r="G109" s="605"/>
      <c r="H109" s="148"/>
      <c r="I109" s="148"/>
      <c r="J109" s="149"/>
      <c r="K109" s="150"/>
      <c r="L109" s="150"/>
      <c r="M109" s="150"/>
      <c r="N109" s="150"/>
      <c r="O109" s="150"/>
      <c r="P109" s="150"/>
      <c r="Q109" s="150"/>
      <c r="R109" s="150"/>
      <c r="S109" s="151"/>
      <c r="T109" s="151"/>
      <c r="U109" s="151"/>
      <c r="V109" s="152"/>
      <c r="W109" s="60"/>
      <c r="X109" s="60"/>
      <c r="Y109" s="60"/>
      <c r="Z109" s="60"/>
    </row>
    <row r="110" spans="1:26" ht="15" customHeight="1" x14ac:dyDescent="0.25">
      <c r="A110" s="639" t="s">
        <v>299</v>
      </c>
      <c r="B110" s="536"/>
      <c r="C110" s="536"/>
      <c r="D110" s="536"/>
      <c r="E110" s="536"/>
      <c r="F110" s="605"/>
      <c r="G110" s="286"/>
      <c r="H110" s="148"/>
      <c r="I110" s="148"/>
      <c r="J110" s="148"/>
      <c r="K110" s="545"/>
      <c r="L110" s="546"/>
      <c r="M110" s="546"/>
      <c r="N110" s="546"/>
      <c r="O110" s="546"/>
      <c r="P110" s="546"/>
      <c r="Q110" s="546"/>
      <c r="R110" s="546"/>
      <c r="S110" s="546"/>
      <c r="T110" s="546"/>
      <c r="U110" s="546"/>
      <c r="V110" s="547"/>
      <c r="W110" s="60"/>
      <c r="X110" s="60"/>
      <c r="Y110" s="60"/>
      <c r="Z110" s="60"/>
    </row>
    <row r="111" spans="1:26" ht="15" customHeight="1" x14ac:dyDescent="0.25">
      <c r="A111" s="639" t="s">
        <v>300</v>
      </c>
      <c r="B111" s="536"/>
      <c r="C111" s="536"/>
      <c r="D111" s="536"/>
      <c r="E111" s="536"/>
      <c r="F111" s="605"/>
      <c r="G111" s="286"/>
      <c r="H111" s="148"/>
      <c r="I111" s="148"/>
      <c r="J111" s="148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4"/>
      <c r="W111" s="60"/>
      <c r="X111" s="60"/>
      <c r="Y111" s="60"/>
      <c r="Z111" s="60"/>
    </row>
    <row r="112" spans="1:26" ht="15" customHeight="1" x14ac:dyDescent="0.25">
      <c r="A112" s="639" t="s">
        <v>301</v>
      </c>
      <c r="B112" s="536"/>
      <c r="C112" s="536"/>
      <c r="D112" s="536"/>
      <c r="E112" s="536"/>
      <c r="F112" s="605"/>
      <c r="G112" s="286"/>
      <c r="H112" s="148"/>
      <c r="I112" s="148"/>
      <c r="J112" s="148"/>
      <c r="K112" s="545"/>
      <c r="L112" s="546"/>
      <c r="M112" s="546"/>
      <c r="N112" s="546"/>
      <c r="O112" s="546"/>
      <c r="P112" s="546"/>
      <c r="Q112" s="546"/>
      <c r="R112" s="546"/>
      <c r="S112" s="546"/>
      <c r="T112" s="546"/>
      <c r="U112" s="546"/>
      <c r="V112" s="547"/>
      <c r="W112" s="60"/>
      <c r="X112" s="60"/>
      <c r="Y112" s="60"/>
      <c r="Z112" s="60"/>
    </row>
    <row r="113" spans="1:26" ht="15" customHeight="1" x14ac:dyDescent="0.25">
      <c r="A113" s="639" t="s">
        <v>302</v>
      </c>
      <c r="B113" s="536"/>
      <c r="C113" s="536"/>
      <c r="D113" s="536"/>
      <c r="E113" s="536"/>
      <c r="F113" s="605"/>
      <c r="G113" s="286"/>
      <c r="H113" s="680" t="s">
        <v>303</v>
      </c>
      <c r="I113" s="546"/>
      <c r="J113" s="546"/>
      <c r="K113" s="546"/>
      <c r="L113" s="546"/>
      <c r="M113" s="546"/>
      <c r="N113" s="546"/>
      <c r="O113" s="546"/>
      <c r="P113" s="546"/>
      <c r="Q113" s="546"/>
      <c r="R113" s="546"/>
      <c r="S113" s="546"/>
      <c r="T113" s="546"/>
      <c r="U113" s="546"/>
      <c r="V113" s="547"/>
      <c r="W113" s="60"/>
      <c r="X113" s="60"/>
      <c r="Y113" s="60"/>
      <c r="Z113" s="60"/>
    </row>
    <row r="114" spans="1:26" ht="15" customHeight="1" x14ac:dyDescent="0.25">
      <c r="A114" s="639" t="s">
        <v>304</v>
      </c>
      <c r="B114" s="536"/>
      <c r="C114" s="536"/>
      <c r="D114" s="536"/>
      <c r="E114" s="536"/>
      <c r="F114" s="605"/>
      <c r="G114" s="286"/>
      <c r="H114" s="680" t="s">
        <v>305</v>
      </c>
      <c r="I114" s="546"/>
      <c r="J114" s="546"/>
      <c r="K114" s="546"/>
      <c r="L114" s="546"/>
      <c r="M114" s="546"/>
      <c r="N114" s="546"/>
      <c r="O114" s="546"/>
      <c r="P114" s="546"/>
      <c r="Q114" s="546"/>
      <c r="R114" s="546"/>
      <c r="S114" s="546"/>
      <c r="T114" s="546"/>
      <c r="U114" s="546"/>
      <c r="V114" s="547"/>
      <c r="W114" s="60"/>
      <c r="X114" s="60"/>
      <c r="Y114" s="60"/>
      <c r="Z114" s="60"/>
    </row>
    <row r="115" spans="1:26" ht="15" customHeight="1" x14ac:dyDescent="0.25">
      <c r="A115" s="639" t="s">
        <v>306</v>
      </c>
      <c r="B115" s="536"/>
      <c r="C115" s="536"/>
      <c r="D115" s="536"/>
      <c r="E115" s="536"/>
      <c r="F115" s="605"/>
      <c r="G115" s="286"/>
      <c r="H115" s="148"/>
      <c r="I115" s="148"/>
      <c r="J115" s="148"/>
      <c r="K115" s="155" t="s">
        <v>113</v>
      </c>
      <c r="L115" s="155"/>
      <c r="M115" s="155"/>
      <c r="N115" s="155"/>
      <c r="O115" s="155"/>
      <c r="P115" s="155"/>
      <c r="Q115" s="155"/>
      <c r="R115" s="155"/>
      <c r="S115" s="156"/>
      <c r="T115" s="156"/>
      <c r="U115" s="156"/>
      <c r="V115" s="157"/>
      <c r="W115" s="60"/>
      <c r="X115" s="60"/>
      <c r="Y115" s="60"/>
      <c r="Z115" s="60"/>
    </row>
    <row r="116" spans="1:26" ht="15" customHeight="1" x14ac:dyDescent="0.25">
      <c r="A116" s="639" t="s">
        <v>307</v>
      </c>
      <c r="B116" s="536"/>
      <c r="C116" s="536"/>
      <c r="D116" s="536"/>
      <c r="E116" s="536"/>
      <c r="F116" s="605"/>
      <c r="G116" s="286"/>
      <c r="H116" s="148"/>
      <c r="I116" s="148"/>
      <c r="J116" s="148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7"/>
      <c r="W116" s="60"/>
      <c r="X116" s="60"/>
      <c r="Y116" s="60"/>
      <c r="Z116" s="60"/>
    </row>
    <row r="117" spans="1:26" ht="15" customHeight="1" x14ac:dyDescent="0.25">
      <c r="A117" s="639" t="s">
        <v>308</v>
      </c>
      <c r="B117" s="536"/>
      <c r="C117" s="536"/>
      <c r="D117" s="536"/>
      <c r="E117" s="536"/>
      <c r="F117" s="605"/>
      <c r="G117" s="286"/>
      <c r="H117" s="680" t="s">
        <v>309</v>
      </c>
      <c r="I117" s="546"/>
      <c r="J117" s="546"/>
      <c r="K117" s="546"/>
      <c r="L117" s="546"/>
      <c r="M117" s="546"/>
      <c r="N117" s="546"/>
      <c r="O117" s="546"/>
      <c r="P117" s="546"/>
      <c r="Q117" s="546"/>
      <c r="R117" s="546"/>
      <c r="S117" s="546"/>
      <c r="T117" s="546"/>
      <c r="U117" s="546"/>
      <c r="V117" s="547"/>
      <c r="W117" s="60"/>
      <c r="X117" s="60"/>
      <c r="Y117" s="60"/>
      <c r="Z117" s="60"/>
    </row>
    <row r="118" spans="1:26" ht="15" customHeight="1" x14ac:dyDescent="0.25">
      <c r="A118" s="639" t="s">
        <v>310</v>
      </c>
      <c r="B118" s="536"/>
      <c r="C118" s="536"/>
      <c r="D118" s="536"/>
      <c r="E118" s="536"/>
      <c r="F118" s="605"/>
      <c r="G118" s="286"/>
      <c r="H118" s="680" t="s">
        <v>311</v>
      </c>
      <c r="I118" s="546"/>
      <c r="J118" s="546"/>
      <c r="K118" s="546"/>
      <c r="L118" s="546"/>
      <c r="M118" s="546"/>
      <c r="N118" s="546"/>
      <c r="O118" s="546"/>
      <c r="P118" s="546"/>
      <c r="Q118" s="546"/>
      <c r="R118" s="546"/>
      <c r="S118" s="546"/>
      <c r="T118" s="546"/>
      <c r="U118" s="546"/>
      <c r="V118" s="547"/>
      <c r="W118" s="60"/>
      <c r="X118" s="60"/>
      <c r="Y118" s="60"/>
      <c r="Z118" s="60"/>
    </row>
    <row r="119" spans="1:26" ht="15" customHeight="1" x14ac:dyDescent="0.25">
      <c r="A119" s="639" t="s">
        <v>312</v>
      </c>
      <c r="B119" s="536"/>
      <c r="C119" s="536"/>
      <c r="D119" s="536"/>
      <c r="E119" s="536"/>
      <c r="F119" s="605"/>
      <c r="G119" s="286"/>
      <c r="H119" s="148"/>
      <c r="I119" s="148"/>
      <c r="J119" s="148"/>
      <c r="K119" s="617"/>
      <c r="L119" s="546"/>
      <c r="M119" s="546"/>
      <c r="N119" s="546"/>
      <c r="O119" s="546"/>
      <c r="P119" s="546"/>
      <c r="Q119" s="546"/>
      <c r="R119" s="546"/>
      <c r="S119" s="546"/>
      <c r="T119" s="546"/>
      <c r="U119" s="546"/>
      <c r="V119" s="547"/>
      <c r="W119" s="60"/>
      <c r="X119" s="60"/>
      <c r="Y119" s="60"/>
      <c r="Z119" s="60"/>
    </row>
    <row r="120" spans="1:26" ht="15" customHeight="1" x14ac:dyDescent="0.25">
      <c r="A120" s="639" t="s">
        <v>313</v>
      </c>
      <c r="B120" s="536"/>
      <c r="C120" s="536"/>
      <c r="D120" s="536"/>
      <c r="E120" s="536"/>
      <c r="F120" s="605"/>
      <c r="G120" s="286"/>
      <c r="H120" s="148"/>
      <c r="I120" s="148"/>
      <c r="J120" s="148"/>
      <c r="K120" s="287"/>
      <c r="L120" s="287"/>
      <c r="M120" s="287"/>
      <c r="N120" s="287"/>
      <c r="O120" s="287"/>
      <c r="P120" s="287"/>
      <c r="Q120" s="287"/>
      <c r="R120" s="287"/>
      <c r="S120" s="156"/>
      <c r="T120" s="156"/>
      <c r="U120" s="156"/>
      <c r="V120" s="157"/>
      <c r="W120" s="60"/>
      <c r="X120" s="60"/>
      <c r="Y120" s="60"/>
      <c r="Z120" s="60"/>
    </row>
    <row r="121" spans="1:26" ht="15" customHeight="1" x14ac:dyDescent="0.25">
      <c r="A121" s="637" t="s">
        <v>314</v>
      </c>
      <c r="B121" s="536"/>
      <c r="C121" s="536"/>
      <c r="D121" s="536"/>
      <c r="E121" s="536"/>
      <c r="F121" s="605"/>
      <c r="G121" s="286"/>
      <c r="H121" s="148"/>
      <c r="I121" s="148"/>
      <c r="J121" s="148"/>
      <c r="K121" s="618"/>
      <c r="L121" s="546"/>
      <c r="M121" s="546"/>
      <c r="N121" s="546"/>
      <c r="O121" s="546"/>
      <c r="P121" s="546"/>
      <c r="Q121" s="546"/>
      <c r="R121" s="546"/>
      <c r="S121" s="546"/>
      <c r="T121" s="546"/>
      <c r="U121" s="546"/>
      <c r="V121" s="547"/>
      <c r="W121" s="60"/>
      <c r="X121" s="60"/>
      <c r="Y121" s="60"/>
      <c r="Z121" s="60"/>
    </row>
    <row r="122" spans="1:26" ht="16.5" customHeight="1" x14ac:dyDescent="0.25">
      <c r="A122" s="638" t="s">
        <v>186</v>
      </c>
      <c r="B122" s="536"/>
      <c r="C122" s="536"/>
      <c r="D122" s="536"/>
      <c r="E122" s="536"/>
      <c r="F122" s="605"/>
      <c r="G122" s="286"/>
      <c r="H122" s="160"/>
      <c r="I122" s="160"/>
      <c r="J122" s="160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2"/>
      <c r="W122" s="60"/>
      <c r="X122" s="60"/>
      <c r="Y122" s="60"/>
      <c r="Z122" s="60"/>
    </row>
    <row r="123" spans="1:26" ht="16.5" hidden="1" customHeight="1" x14ac:dyDescent="0.25">
      <c r="A123" s="163" t="s">
        <v>116</v>
      </c>
      <c r="B123" s="164"/>
      <c r="C123" s="165"/>
      <c r="D123" s="166"/>
      <c r="E123" s="166"/>
      <c r="F123" s="166" t="s">
        <v>9</v>
      </c>
      <c r="G123" s="166"/>
      <c r="H123" s="166"/>
      <c r="I123" s="166"/>
      <c r="J123" s="166"/>
      <c r="K123" s="165"/>
      <c r="L123" s="165"/>
      <c r="M123" s="165"/>
      <c r="N123" s="165"/>
      <c r="O123" s="165"/>
      <c r="P123" s="165"/>
      <c r="Q123" s="165"/>
      <c r="R123" s="165"/>
      <c r="S123" s="166"/>
      <c r="T123" s="166"/>
      <c r="U123" s="166"/>
      <c r="V123" s="167"/>
      <c r="W123" s="60"/>
      <c r="X123" s="60"/>
      <c r="Y123" s="60"/>
      <c r="Z123" s="60"/>
    </row>
    <row r="124" spans="1:26" ht="9.75" hidden="1" customHeight="1" x14ac:dyDescent="0.25">
      <c r="A124" s="163" t="s">
        <v>117</v>
      </c>
      <c r="B124" s="164"/>
      <c r="C124" s="165"/>
      <c r="D124" s="166"/>
      <c r="E124" s="166"/>
      <c r="F124" s="166" t="s">
        <v>9</v>
      </c>
      <c r="G124" s="166"/>
      <c r="H124" s="166"/>
      <c r="I124" s="166"/>
      <c r="J124" s="166"/>
      <c r="K124" s="165"/>
      <c r="L124" s="165"/>
      <c r="M124" s="165"/>
      <c r="N124" s="165"/>
      <c r="O124" s="165"/>
      <c r="P124" s="165"/>
      <c r="Q124" s="165"/>
      <c r="R124" s="165"/>
      <c r="S124" s="166"/>
      <c r="T124" s="166"/>
      <c r="U124" s="166"/>
      <c r="V124" s="167"/>
      <c r="W124" s="60"/>
      <c r="X124" s="60"/>
      <c r="Y124" s="60"/>
      <c r="Z124" s="60"/>
    </row>
    <row r="125" spans="1:26" ht="14.25" hidden="1" customHeight="1" x14ac:dyDescent="0.25">
      <c r="A125" s="163" t="s">
        <v>118</v>
      </c>
      <c r="B125" s="164"/>
      <c r="C125" s="165"/>
      <c r="D125" s="166"/>
      <c r="E125" s="166"/>
      <c r="F125" s="166" t="s">
        <v>9</v>
      </c>
      <c r="G125" s="166"/>
      <c r="H125" s="166"/>
      <c r="I125" s="166"/>
      <c r="J125" s="166"/>
      <c r="K125" s="165"/>
      <c r="L125" s="165"/>
      <c r="M125" s="165"/>
      <c r="N125" s="165"/>
      <c r="O125" s="165"/>
      <c r="P125" s="165"/>
      <c r="Q125" s="165"/>
      <c r="R125" s="165"/>
      <c r="S125" s="166"/>
      <c r="T125" s="166"/>
      <c r="U125" s="166"/>
      <c r="V125" s="167"/>
      <c r="W125" s="3"/>
      <c r="X125" s="3"/>
      <c r="Y125" s="3"/>
      <c r="Z125" s="3"/>
    </row>
    <row r="126" spans="1:26" ht="14.25" hidden="1" customHeight="1" x14ac:dyDescent="0.25">
      <c r="A126" s="163"/>
      <c r="B126" s="164"/>
      <c r="C126" s="166"/>
      <c r="D126" s="166"/>
      <c r="E126" s="166"/>
      <c r="F126" s="166"/>
      <c r="G126" s="166"/>
      <c r="H126" s="166"/>
      <c r="I126" s="166"/>
      <c r="J126" s="166"/>
      <c r="K126" s="165"/>
      <c r="L126" s="165"/>
      <c r="M126" s="165"/>
      <c r="N126" s="165"/>
      <c r="O126" s="165"/>
      <c r="P126" s="165"/>
      <c r="Q126" s="165"/>
      <c r="R126" s="165"/>
      <c r="S126" s="166"/>
      <c r="T126" s="166"/>
      <c r="U126" s="166"/>
      <c r="V126" s="167"/>
      <c r="W126" s="3"/>
      <c r="X126" s="3"/>
      <c r="Y126" s="3"/>
      <c r="Z126" s="3"/>
    </row>
    <row r="127" spans="1:26" ht="14.25" hidden="1" customHeight="1" x14ac:dyDescent="0.25">
      <c r="A127" s="163"/>
      <c r="B127" s="164"/>
      <c r="C127" s="166"/>
      <c r="D127" s="166"/>
      <c r="E127" s="166"/>
      <c r="F127" s="166"/>
      <c r="G127" s="166"/>
      <c r="H127" s="166"/>
      <c r="I127" s="166"/>
      <c r="J127" s="166"/>
      <c r="K127" s="165"/>
      <c r="L127" s="165"/>
      <c r="M127" s="165"/>
      <c r="N127" s="165"/>
      <c r="O127" s="165"/>
      <c r="P127" s="165"/>
      <c r="Q127" s="165"/>
      <c r="R127" s="165"/>
      <c r="S127" s="166"/>
      <c r="T127" s="166"/>
      <c r="U127" s="166"/>
      <c r="V127" s="167"/>
      <c r="W127" s="3"/>
      <c r="X127" s="3"/>
      <c r="Y127" s="3"/>
      <c r="Z127" s="3"/>
    </row>
    <row r="128" spans="1:26" ht="15" hidden="1" customHeight="1" x14ac:dyDescent="0.25">
      <c r="A128" s="168"/>
      <c r="B128" s="169"/>
      <c r="C128" s="170"/>
      <c r="D128" s="170"/>
      <c r="E128" s="170"/>
      <c r="F128" s="170"/>
      <c r="G128" s="170"/>
      <c r="H128" s="170"/>
      <c r="I128" s="170"/>
      <c r="J128" s="170"/>
      <c r="K128" s="171"/>
      <c r="L128" s="171"/>
      <c r="M128" s="171"/>
      <c r="N128" s="171"/>
      <c r="O128" s="171"/>
      <c r="P128" s="171"/>
      <c r="Q128" s="171"/>
      <c r="R128" s="171"/>
      <c r="S128" s="170"/>
      <c r="T128" s="170"/>
      <c r="U128" s="170"/>
      <c r="V128" s="172"/>
      <c r="W128" s="3"/>
      <c r="X128" s="3"/>
      <c r="Y128" s="3"/>
      <c r="Z128" s="3"/>
    </row>
    <row r="129" spans="1:26" ht="15" hidden="1" customHeight="1" x14ac:dyDescent="0.25">
      <c r="A129" s="173" t="s">
        <v>119</v>
      </c>
      <c r="B129" s="174"/>
      <c r="C129" s="174"/>
      <c r="D129" s="174"/>
      <c r="E129" s="174"/>
      <c r="F129" s="174"/>
      <c r="G129" s="174"/>
      <c r="H129" s="174"/>
      <c r="I129" s="174"/>
      <c r="J129" s="175"/>
      <c r="K129" s="175"/>
      <c r="L129" s="175"/>
      <c r="M129" s="175"/>
      <c r="N129" s="175"/>
      <c r="O129" s="175"/>
      <c r="P129" s="175"/>
      <c r="Q129" s="175"/>
      <c r="R129" s="175"/>
      <c r="S129" s="175"/>
      <c r="T129" s="175"/>
      <c r="U129" s="175"/>
      <c r="V129" s="176"/>
      <c r="W129" s="3"/>
      <c r="X129" s="3"/>
      <c r="Y129" s="3"/>
      <c r="Z129" s="3"/>
    </row>
    <row r="130" spans="1:26" ht="14.25" hidden="1" customHeight="1" x14ac:dyDescent="0.25">
      <c r="A130" s="619" t="s">
        <v>120</v>
      </c>
      <c r="B130" s="620"/>
      <c r="C130" s="621" t="s">
        <v>121</v>
      </c>
      <c r="D130" s="622"/>
      <c r="E130" s="622"/>
      <c r="F130" s="622"/>
      <c r="G130" s="620"/>
      <c r="H130" s="177" t="s">
        <v>122</v>
      </c>
      <c r="I130" s="178"/>
      <c r="J130" s="623" t="s">
        <v>123</v>
      </c>
      <c r="K130" s="622"/>
      <c r="L130" s="622"/>
      <c r="M130" s="622"/>
      <c r="N130" s="622"/>
      <c r="O130" s="622"/>
      <c r="P130" s="622"/>
      <c r="Q130" s="622"/>
      <c r="R130" s="622"/>
      <c r="S130" s="622"/>
      <c r="T130" s="622"/>
      <c r="U130" s="624"/>
      <c r="V130" s="179" t="s">
        <v>124</v>
      </c>
      <c r="W130" s="3"/>
      <c r="X130" s="3"/>
      <c r="Y130" s="3"/>
      <c r="Z130" s="3"/>
    </row>
    <row r="131" spans="1:26" ht="14.25" hidden="1" customHeight="1" x14ac:dyDescent="0.25">
      <c r="A131" s="613" t="s">
        <v>125</v>
      </c>
      <c r="B131" s="605"/>
      <c r="C131" s="180"/>
      <c r="D131" s="164"/>
      <c r="E131" s="164"/>
      <c r="F131" s="166"/>
      <c r="G131" s="166"/>
      <c r="H131" s="181"/>
      <c r="I131" s="166"/>
      <c r="J131" s="181"/>
      <c r="K131" s="165"/>
      <c r="L131" s="165"/>
      <c r="M131" s="165"/>
      <c r="N131" s="165"/>
      <c r="O131" s="165"/>
      <c r="P131" s="165"/>
      <c r="Q131" s="165"/>
      <c r="R131" s="165"/>
      <c r="S131" s="166"/>
      <c r="T131" s="166"/>
      <c r="U131" s="182"/>
      <c r="V131" s="183"/>
      <c r="W131" s="3"/>
      <c r="X131" s="3"/>
      <c r="Y131" s="3"/>
      <c r="Z131" s="3"/>
    </row>
    <row r="132" spans="1:26" ht="14.25" hidden="1" customHeight="1" x14ac:dyDescent="0.25">
      <c r="A132" s="613" t="s">
        <v>126</v>
      </c>
      <c r="B132" s="605"/>
      <c r="C132" s="180"/>
      <c r="D132" s="164"/>
      <c r="E132" s="164"/>
      <c r="F132" s="166"/>
      <c r="G132" s="166"/>
      <c r="H132" s="181"/>
      <c r="I132" s="166"/>
      <c r="J132" s="181"/>
      <c r="K132" s="165"/>
      <c r="L132" s="165"/>
      <c r="M132" s="165"/>
      <c r="N132" s="165"/>
      <c r="O132" s="165"/>
      <c r="P132" s="165"/>
      <c r="Q132" s="165"/>
      <c r="R132" s="165"/>
      <c r="S132" s="166"/>
      <c r="T132" s="166"/>
      <c r="U132" s="166"/>
      <c r="V132" s="183"/>
      <c r="W132" s="3"/>
      <c r="X132" s="3"/>
      <c r="Y132" s="3"/>
      <c r="Z132" s="3"/>
    </row>
    <row r="133" spans="1:26" ht="15" hidden="1" customHeight="1" x14ac:dyDescent="0.25">
      <c r="A133" s="614" t="s">
        <v>127</v>
      </c>
      <c r="B133" s="615"/>
      <c r="C133" s="184"/>
      <c r="D133" s="185"/>
      <c r="E133" s="185"/>
      <c r="F133" s="186"/>
      <c r="G133" s="186"/>
      <c r="H133" s="187"/>
      <c r="I133" s="186"/>
      <c r="J133" s="188"/>
      <c r="K133" s="189"/>
      <c r="L133" s="189"/>
      <c r="M133" s="189"/>
      <c r="N133" s="189"/>
      <c r="O133" s="189"/>
      <c r="P133" s="189"/>
      <c r="Q133" s="189"/>
      <c r="R133" s="189"/>
      <c r="S133" s="190"/>
      <c r="T133" s="190"/>
      <c r="U133" s="190"/>
      <c r="V133" s="191"/>
      <c r="W133" s="3"/>
      <c r="X133" s="3"/>
      <c r="Y133" s="3"/>
      <c r="Z133" s="3"/>
    </row>
    <row r="134" spans="1:26" ht="14.2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288"/>
      <c r="W139" s="3"/>
      <c r="X139" s="3"/>
      <c r="Y139" s="3"/>
      <c r="Z139" s="3"/>
    </row>
    <row r="140" spans="1:26" ht="14.2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8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25">
      <c r="A174" s="629" t="s">
        <v>181</v>
      </c>
      <c r="B174" s="546"/>
      <c r="C174" s="546"/>
      <c r="D174" s="546"/>
      <c r="E174" s="546"/>
      <c r="F174" s="592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25">
      <c r="A175" s="629" t="s">
        <v>182</v>
      </c>
      <c r="B175" s="546"/>
      <c r="C175" s="546"/>
      <c r="D175" s="546"/>
      <c r="E175" s="546"/>
      <c r="F175" s="592"/>
      <c r="G175" s="197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25">
      <c r="A176" s="629" t="s">
        <v>183</v>
      </c>
      <c r="B176" s="546"/>
      <c r="C176" s="546"/>
      <c r="D176" s="546"/>
      <c r="E176" s="546"/>
      <c r="F176" s="592"/>
      <c r="G176" s="197">
        <v>25000000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25">
      <c r="A177" s="629" t="s">
        <v>184</v>
      </c>
      <c r="B177" s="546"/>
      <c r="C177" s="546"/>
      <c r="D177" s="546"/>
      <c r="E177" s="546"/>
      <c r="F177" s="592"/>
      <c r="G177" s="197">
        <v>20234440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25">
      <c r="A178" s="629" t="s">
        <v>185</v>
      </c>
      <c r="B178" s="546"/>
      <c r="C178" s="546"/>
      <c r="D178" s="546"/>
      <c r="E178" s="546"/>
      <c r="F178" s="592"/>
      <c r="G178" s="198" t="e">
        <f>V31-G175-G176-G177</f>
        <v>#VALUE!</v>
      </c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25">
      <c r="A179" s="630" t="s">
        <v>186</v>
      </c>
      <c r="B179" s="546"/>
      <c r="C179" s="546"/>
      <c r="D179" s="546"/>
      <c r="E179" s="546"/>
      <c r="F179" s="592"/>
      <c r="G179" s="197" t="e">
        <f>SUM(G175:G178)</f>
        <v>#VALUE!</v>
      </c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09">
    <mergeCell ref="Q86:Q87"/>
    <mergeCell ref="R86:R87"/>
    <mergeCell ref="S86:S87"/>
    <mergeCell ref="T86:T87"/>
    <mergeCell ref="U86:U87"/>
    <mergeCell ref="V86:V87"/>
    <mergeCell ref="K119:V119"/>
    <mergeCell ref="K121:V121"/>
    <mergeCell ref="K108:U108"/>
    <mergeCell ref="K110:V110"/>
    <mergeCell ref="K112:V112"/>
    <mergeCell ref="H113:V113"/>
    <mergeCell ref="H114:V114"/>
    <mergeCell ref="H117:V117"/>
    <mergeCell ref="H118:V118"/>
    <mergeCell ref="K86:K87"/>
    <mergeCell ref="L86:L87"/>
    <mergeCell ref="M86:M87"/>
    <mergeCell ref="N86:N87"/>
    <mergeCell ref="O86:O87"/>
    <mergeCell ref="P86:P87"/>
    <mergeCell ref="A78:E78"/>
    <mergeCell ref="A79:E80"/>
    <mergeCell ref="M79:M80"/>
    <mergeCell ref="N79:N80"/>
    <mergeCell ref="O79:O80"/>
    <mergeCell ref="A81:E82"/>
    <mergeCell ref="O83:O84"/>
    <mergeCell ref="U83:U84"/>
    <mergeCell ref="V83:V84"/>
    <mergeCell ref="P79:P80"/>
    <mergeCell ref="Q79:Q80"/>
    <mergeCell ref="R79:R80"/>
    <mergeCell ref="S79:S80"/>
    <mergeCell ref="T79:T80"/>
    <mergeCell ref="U79:U80"/>
    <mergeCell ref="V79:V80"/>
    <mergeCell ref="L79:L80"/>
    <mergeCell ref="K83:K84"/>
    <mergeCell ref="L83:L84"/>
    <mergeCell ref="K79:K80"/>
    <mergeCell ref="K81:K82"/>
    <mergeCell ref="U81:U82"/>
    <mergeCell ref="V81:V82"/>
    <mergeCell ref="N81:N82"/>
    <mergeCell ref="O76:O77"/>
    <mergeCell ref="P76:P77"/>
    <mergeCell ref="Q76:Q77"/>
    <mergeCell ref="R76:R77"/>
    <mergeCell ref="S76:S77"/>
    <mergeCell ref="T76:T77"/>
    <mergeCell ref="U76:U77"/>
    <mergeCell ref="V76:V77"/>
    <mergeCell ref="N76:N77"/>
    <mergeCell ref="K70:K71"/>
    <mergeCell ref="L70:L71"/>
    <mergeCell ref="M70:M71"/>
    <mergeCell ref="N70:N71"/>
    <mergeCell ref="O70:O71"/>
    <mergeCell ref="P70:P71"/>
    <mergeCell ref="V73:V74"/>
    <mergeCell ref="N73:N74"/>
    <mergeCell ref="O73:O74"/>
    <mergeCell ref="P73:P74"/>
    <mergeCell ref="Q73:Q74"/>
    <mergeCell ref="R73:R74"/>
    <mergeCell ref="S73:S74"/>
    <mergeCell ref="T73:T74"/>
    <mergeCell ref="U73:U74"/>
    <mergeCell ref="A73:E74"/>
    <mergeCell ref="F73:I73"/>
    <mergeCell ref="K73:K74"/>
    <mergeCell ref="L73:L74"/>
    <mergeCell ref="M73:M74"/>
    <mergeCell ref="A75:E75"/>
    <mergeCell ref="A76:E77"/>
    <mergeCell ref="F76:I76"/>
    <mergeCell ref="K76:K77"/>
    <mergeCell ref="L76:L77"/>
    <mergeCell ref="M76:M77"/>
    <mergeCell ref="V70:V71"/>
    <mergeCell ref="A70:E71"/>
    <mergeCell ref="A72:E72"/>
    <mergeCell ref="G53:H53"/>
    <mergeCell ref="G54:H54"/>
    <mergeCell ref="G55:H55"/>
    <mergeCell ref="G59:I59"/>
    <mergeCell ref="G61:I61"/>
    <mergeCell ref="G63:I63"/>
    <mergeCell ref="A65:E65"/>
    <mergeCell ref="F65:U65"/>
    <mergeCell ref="A66:E66"/>
    <mergeCell ref="F66:U66"/>
    <mergeCell ref="Q70:Q71"/>
    <mergeCell ref="R70:R71"/>
    <mergeCell ref="S70:S71"/>
    <mergeCell ref="T70:T71"/>
    <mergeCell ref="A67:E67"/>
    <mergeCell ref="F67:U67"/>
    <mergeCell ref="A68:E68"/>
    <mergeCell ref="G68:U68"/>
    <mergeCell ref="A69:E69"/>
    <mergeCell ref="F70:I71"/>
    <mergeCell ref="U70:U71"/>
    <mergeCell ref="G38:H38"/>
    <mergeCell ref="G39:H39"/>
    <mergeCell ref="G41:H41"/>
    <mergeCell ref="G42:H42"/>
    <mergeCell ref="G44:H44"/>
    <mergeCell ref="G45:H45"/>
    <mergeCell ref="G47:H47"/>
    <mergeCell ref="G48:H48"/>
    <mergeCell ref="G52:H52"/>
    <mergeCell ref="A22:E22"/>
    <mergeCell ref="A26:E30"/>
    <mergeCell ref="F26:J30"/>
    <mergeCell ref="A31:E31"/>
    <mergeCell ref="F31:J31"/>
    <mergeCell ref="A32:E32"/>
    <mergeCell ref="A33:E33"/>
    <mergeCell ref="G20:V20"/>
    <mergeCell ref="A21:V21"/>
    <mergeCell ref="K22:V22"/>
    <mergeCell ref="G23:I23"/>
    <mergeCell ref="J23:V23"/>
    <mergeCell ref="A24:V24"/>
    <mergeCell ref="A25:V25"/>
    <mergeCell ref="K26:U27"/>
    <mergeCell ref="V26:V28"/>
    <mergeCell ref="K28:R30"/>
    <mergeCell ref="S28:S30"/>
    <mergeCell ref="T28:T30"/>
    <mergeCell ref="U28:U30"/>
    <mergeCell ref="V29:V30"/>
    <mergeCell ref="F32:U32"/>
    <mergeCell ref="F33:U33"/>
    <mergeCell ref="A15:V15"/>
    <mergeCell ref="A16:E16"/>
    <mergeCell ref="A17:E17"/>
    <mergeCell ref="G17:V17"/>
    <mergeCell ref="A18:E18"/>
    <mergeCell ref="G18:V18"/>
    <mergeCell ref="A19:E19"/>
    <mergeCell ref="G19:V19"/>
    <mergeCell ref="A20:E20"/>
    <mergeCell ref="A177:F177"/>
    <mergeCell ref="A178:F178"/>
    <mergeCell ref="A179:F179"/>
    <mergeCell ref="C1:T1"/>
    <mergeCell ref="U1:V1"/>
    <mergeCell ref="C2:T2"/>
    <mergeCell ref="U2:V2"/>
    <mergeCell ref="C3:T3"/>
    <mergeCell ref="U3:V3"/>
    <mergeCell ref="C4:T4"/>
    <mergeCell ref="A6:V6"/>
    <mergeCell ref="A7:E7"/>
    <mergeCell ref="G7:V7"/>
    <mergeCell ref="A8:E8"/>
    <mergeCell ref="A9:E9"/>
    <mergeCell ref="G9:V9"/>
    <mergeCell ref="G10:V10"/>
    <mergeCell ref="F16:J16"/>
    <mergeCell ref="K16:V16"/>
    <mergeCell ref="A10:E10"/>
    <mergeCell ref="A11:E11"/>
    <mergeCell ref="G11:J11"/>
    <mergeCell ref="A12:E12"/>
    <mergeCell ref="A14:E14"/>
    <mergeCell ref="A130:B130"/>
    <mergeCell ref="C130:G130"/>
    <mergeCell ref="J130:U130"/>
    <mergeCell ref="A131:B131"/>
    <mergeCell ref="A132:B132"/>
    <mergeCell ref="A133:B133"/>
    <mergeCell ref="A174:F174"/>
    <mergeCell ref="A175:F175"/>
    <mergeCell ref="A176:F176"/>
    <mergeCell ref="A121:F121"/>
    <mergeCell ref="A122:F122"/>
    <mergeCell ref="A116:F116"/>
    <mergeCell ref="A117:F117"/>
    <mergeCell ref="A118:F118"/>
    <mergeCell ref="A119:F119"/>
    <mergeCell ref="A120:F120"/>
    <mergeCell ref="L81:L82"/>
    <mergeCell ref="M81:M82"/>
    <mergeCell ref="A83:E84"/>
    <mergeCell ref="A86:E87"/>
    <mergeCell ref="A109:G109"/>
    <mergeCell ref="A110:F110"/>
    <mergeCell ref="A111:F111"/>
    <mergeCell ref="A112:F112"/>
    <mergeCell ref="A113:F113"/>
    <mergeCell ref="A114:F114"/>
    <mergeCell ref="A115:F115"/>
    <mergeCell ref="O81:O82"/>
    <mergeCell ref="P81:P82"/>
    <mergeCell ref="Q81:Q82"/>
    <mergeCell ref="R81:R82"/>
    <mergeCell ref="S81:S82"/>
    <mergeCell ref="T81:T82"/>
    <mergeCell ref="M83:M84"/>
    <mergeCell ref="N83:N84"/>
    <mergeCell ref="P83:P84"/>
    <mergeCell ref="Q83:Q84"/>
    <mergeCell ref="R83:R84"/>
    <mergeCell ref="S83:S84"/>
    <mergeCell ref="T83:T84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000"/>
  <sheetViews>
    <sheetView tabSelected="1" topLeftCell="A23" workbookViewId="0">
      <selection activeCell="K52" sqref="K52"/>
    </sheetView>
  </sheetViews>
  <sheetFormatPr defaultColWidth="14.42578125" defaultRowHeight="15" customHeight="1" x14ac:dyDescent="0.25"/>
  <cols>
    <col min="1" max="2" width="3.7109375" customWidth="1"/>
    <col min="3" max="3" width="3.42578125" customWidth="1"/>
    <col min="4" max="4" width="3.85546875" customWidth="1"/>
    <col min="5" max="5" width="2.140625" customWidth="1"/>
    <col min="6" max="6" width="2.28515625" customWidth="1"/>
    <col min="7" max="7" width="20.42578125" customWidth="1"/>
    <col min="8" max="8" width="18.28515625" customWidth="1"/>
    <col min="9" max="9" width="7.85546875" customWidth="1"/>
    <col min="10" max="10" width="1.28515625" hidden="1" customWidth="1"/>
    <col min="11" max="11" width="5" customWidth="1"/>
    <col min="12" max="12" width="5.42578125" customWidth="1"/>
    <col min="13" max="13" width="2.140625" customWidth="1"/>
    <col min="14" max="14" width="2.42578125" customWidth="1"/>
    <col min="15" max="15" width="3.140625" customWidth="1"/>
    <col min="16" max="16" width="1.42578125" customWidth="1"/>
    <col min="17" max="17" width="1.7109375" customWidth="1"/>
    <col min="18" max="18" width="4.42578125" customWidth="1"/>
    <col min="19" max="19" width="10.7109375" customWidth="1"/>
    <col min="20" max="20" width="9.85546875" customWidth="1"/>
    <col min="21" max="21" width="3.7109375" customWidth="1"/>
    <col min="22" max="22" width="13.85546875" customWidth="1"/>
    <col min="23" max="23" width="14.28515625" hidden="1" customWidth="1"/>
    <col min="24" max="24" width="13.42578125" hidden="1" customWidth="1"/>
    <col min="25" max="25" width="10.85546875" hidden="1" customWidth="1"/>
    <col min="26" max="26" width="11.42578125" customWidth="1"/>
    <col min="27" max="27" width="13.28515625" customWidth="1"/>
    <col min="28" max="28" width="11.42578125" customWidth="1"/>
    <col min="29" max="29" width="11.5703125" customWidth="1"/>
    <col min="30" max="30" width="10.42578125" customWidth="1"/>
    <col min="31" max="32" width="11.5703125" customWidth="1"/>
  </cols>
  <sheetData>
    <row r="1" spans="1:32" ht="15.75" customHeight="1" x14ac:dyDescent="0.25">
      <c r="A1" s="1"/>
      <c r="B1" s="2"/>
      <c r="C1" s="580" t="s">
        <v>0</v>
      </c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2"/>
      <c r="U1" s="644" t="s">
        <v>1</v>
      </c>
      <c r="V1" s="584"/>
      <c r="W1" s="3"/>
      <c r="X1" s="3"/>
      <c r="Y1" s="3"/>
      <c r="Z1" s="3"/>
      <c r="AA1" s="3"/>
      <c r="AB1" s="3"/>
      <c r="AC1" s="3"/>
      <c r="AD1" s="289"/>
      <c r="AE1" s="3"/>
      <c r="AF1" s="3"/>
    </row>
    <row r="2" spans="1:32" ht="15.75" customHeight="1" x14ac:dyDescent="0.25">
      <c r="A2" s="4"/>
      <c r="B2" s="3"/>
      <c r="C2" s="591" t="s">
        <v>2</v>
      </c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645"/>
      <c r="U2" s="646" t="s">
        <v>3</v>
      </c>
      <c r="V2" s="547"/>
      <c r="W2" s="3"/>
      <c r="X2" s="3"/>
      <c r="Y2" s="3"/>
      <c r="Z2" s="3"/>
      <c r="AA2" s="3"/>
      <c r="AB2" s="3"/>
      <c r="AC2" s="3"/>
      <c r="AD2" s="289"/>
      <c r="AE2" s="3"/>
      <c r="AF2" s="3"/>
    </row>
    <row r="3" spans="1:32" ht="15.75" customHeight="1" x14ac:dyDescent="0.25">
      <c r="A3" s="4"/>
      <c r="B3" s="3"/>
      <c r="C3" s="591" t="s">
        <v>4</v>
      </c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645"/>
      <c r="U3" s="646"/>
      <c r="V3" s="547"/>
      <c r="W3" s="3"/>
      <c r="X3" s="3"/>
      <c r="Y3" s="3"/>
      <c r="Z3" s="3"/>
      <c r="AA3" s="3"/>
      <c r="AB3" s="3"/>
      <c r="AC3" s="3"/>
      <c r="AD3" s="289"/>
      <c r="AE3" s="3"/>
      <c r="AF3" s="3"/>
    </row>
    <row r="4" spans="1:32" ht="15.75" customHeight="1" x14ac:dyDescent="0.25">
      <c r="A4" s="4"/>
      <c r="B4" s="3"/>
      <c r="C4" s="591" t="s">
        <v>315</v>
      </c>
      <c r="D4" s="546"/>
      <c r="E4" s="546"/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546"/>
      <c r="R4" s="546"/>
      <c r="S4" s="546"/>
      <c r="T4" s="645"/>
      <c r="U4" s="5"/>
      <c r="V4" s="6"/>
      <c r="W4" s="3"/>
      <c r="X4" s="3"/>
      <c r="Y4" s="3"/>
      <c r="Z4" s="3"/>
      <c r="AA4" s="3"/>
      <c r="AB4" s="3"/>
      <c r="AC4" s="3"/>
      <c r="AD4" s="289"/>
      <c r="AE4" s="3"/>
      <c r="AF4" s="3"/>
    </row>
    <row r="5" spans="1:32" ht="12.75" customHeight="1" x14ac:dyDescent="0.4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10"/>
      <c r="T5" s="290"/>
      <c r="U5" s="11"/>
      <c r="V5" s="12"/>
      <c r="W5" s="13"/>
      <c r="X5" s="13"/>
      <c r="Y5" s="13"/>
      <c r="Z5" s="13"/>
      <c r="AA5" s="13"/>
      <c r="AB5" s="13"/>
      <c r="AC5" s="13"/>
      <c r="AD5" s="291"/>
      <c r="AE5" s="13"/>
      <c r="AF5" s="13"/>
    </row>
    <row r="6" spans="1:32" ht="16.5" customHeight="1" x14ac:dyDescent="0.25">
      <c r="A6" s="593" t="s">
        <v>188</v>
      </c>
      <c r="B6" s="536"/>
      <c r="C6" s="536"/>
      <c r="D6" s="536"/>
      <c r="E6" s="536"/>
      <c r="F6" s="536"/>
      <c r="G6" s="536"/>
      <c r="H6" s="536"/>
      <c r="I6" s="536"/>
      <c r="J6" s="536"/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9"/>
      <c r="W6" s="13"/>
      <c r="X6" s="13"/>
      <c r="Y6" s="13"/>
      <c r="Z6" s="13"/>
      <c r="AA6" s="13"/>
      <c r="AB6" s="13"/>
      <c r="AC6" s="13"/>
      <c r="AD6" s="291"/>
      <c r="AE6" s="13"/>
      <c r="AF6" s="13"/>
    </row>
    <row r="7" spans="1:32" ht="12.75" hidden="1" customHeight="1" x14ac:dyDescent="0.25">
      <c r="A7" s="594" t="s">
        <v>8</v>
      </c>
      <c r="B7" s="586"/>
      <c r="C7" s="586"/>
      <c r="D7" s="586"/>
      <c r="E7" s="595"/>
      <c r="F7" s="14" t="s">
        <v>9</v>
      </c>
      <c r="G7" s="596" t="s">
        <v>10</v>
      </c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7"/>
      <c r="U7" s="597"/>
      <c r="V7" s="598"/>
      <c r="W7" s="15"/>
      <c r="X7" s="15"/>
      <c r="Y7" s="15"/>
      <c r="Z7" s="15"/>
      <c r="AA7" s="15"/>
      <c r="AB7" s="15"/>
      <c r="AC7" s="15"/>
      <c r="AD7" s="292"/>
      <c r="AE7" s="15"/>
      <c r="AF7" s="15"/>
    </row>
    <row r="8" spans="1:32" ht="12.75" hidden="1" customHeight="1" x14ac:dyDescent="0.25">
      <c r="A8" s="599" t="s">
        <v>11</v>
      </c>
      <c r="B8" s="536"/>
      <c r="C8" s="536"/>
      <c r="D8" s="536"/>
      <c r="E8" s="537"/>
      <c r="F8" s="16" t="s">
        <v>9</v>
      </c>
      <c r="G8" s="17" t="s">
        <v>12</v>
      </c>
      <c r="H8" s="17"/>
      <c r="I8" s="17"/>
      <c r="J8" s="17"/>
      <c r="K8" s="18"/>
      <c r="L8" s="18"/>
      <c r="M8" s="18"/>
      <c r="N8" s="18"/>
      <c r="O8" s="18"/>
      <c r="P8" s="18"/>
      <c r="Q8" s="18"/>
      <c r="R8" s="18"/>
      <c r="S8" s="17"/>
      <c r="T8" s="293"/>
      <c r="U8" s="19"/>
      <c r="V8" s="20"/>
      <c r="W8" s="15"/>
      <c r="X8" s="15"/>
      <c r="Y8" s="15"/>
      <c r="Z8" s="15"/>
      <c r="AA8" s="15"/>
      <c r="AB8" s="15"/>
      <c r="AC8" s="15"/>
      <c r="AD8" s="292"/>
      <c r="AE8" s="15"/>
      <c r="AF8" s="15"/>
    </row>
    <row r="9" spans="1:32" ht="14.25" hidden="1" customHeight="1" x14ac:dyDescent="0.25">
      <c r="A9" s="599" t="s">
        <v>13</v>
      </c>
      <c r="B9" s="536"/>
      <c r="C9" s="536"/>
      <c r="D9" s="536"/>
      <c r="E9" s="537"/>
      <c r="F9" s="16" t="s">
        <v>9</v>
      </c>
      <c r="G9" s="600" t="s">
        <v>14</v>
      </c>
      <c r="H9" s="601"/>
      <c r="I9" s="601"/>
      <c r="J9" s="601"/>
      <c r="K9" s="601"/>
      <c r="L9" s="601"/>
      <c r="M9" s="601"/>
      <c r="N9" s="601"/>
      <c r="O9" s="601"/>
      <c r="P9" s="601"/>
      <c r="Q9" s="601"/>
      <c r="R9" s="601"/>
      <c r="S9" s="601"/>
      <c r="T9" s="601"/>
      <c r="U9" s="601"/>
      <c r="V9" s="602"/>
      <c r="W9" s="15"/>
      <c r="X9" s="15"/>
      <c r="Y9" s="15"/>
      <c r="Z9" s="15"/>
      <c r="AA9" s="15"/>
      <c r="AB9" s="15"/>
      <c r="AC9" s="15"/>
      <c r="AD9" s="292"/>
      <c r="AE9" s="15"/>
      <c r="AF9" s="15"/>
    </row>
    <row r="10" spans="1:32" ht="14.25" hidden="1" customHeight="1" x14ac:dyDescent="0.25">
      <c r="A10" s="599" t="s">
        <v>15</v>
      </c>
      <c r="B10" s="536"/>
      <c r="C10" s="536"/>
      <c r="D10" s="536"/>
      <c r="E10" s="537"/>
      <c r="F10" s="16" t="s">
        <v>9</v>
      </c>
      <c r="G10" s="603" t="s">
        <v>189</v>
      </c>
      <c r="H10" s="536"/>
      <c r="I10" s="536"/>
      <c r="J10" s="536"/>
      <c r="K10" s="536"/>
      <c r="L10" s="536"/>
      <c r="M10" s="536"/>
      <c r="N10" s="536"/>
      <c r="O10" s="536"/>
      <c r="P10" s="536"/>
      <c r="Q10" s="536"/>
      <c r="R10" s="536"/>
      <c r="S10" s="536"/>
      <c r="T10" s="536"/>
      <c r="U10" s="536"/>
      <c r="V10" s="539"/>
      <c r="W10" s="15"/>
      <c r="X10" s="15"/>
      <c r="Y10" s="15"/>
      <c r="Z10" s="15"/>
      <c r="AA10" s="15"/>
      <c r="AB10" s="15"/>
      <c r="AC10" s="15"/>
      <c r="AD10" s="292"/>
      <c r="AE10" s="15"/>
      <c r="AF10" s="15"/>
    </row>
    <row r="11" spans="1:32" ht="12.75" hidden="1" customHeight="1" x14ac:dyDescent="0.25">
      <c r="A11" s="599" t="s">
        <v>17</v>
      </c>
      <c r="B11" s="536"/>
      <c r="C11" s="536"/>
      <c r="D11" s="536"/>
      <c r="E11" s="537"/>
      <c r="F11" s="16" t="s">
        <v>9</v>
      </c>
      <c r="G11" s="603" t="s">
        <v>18</v>
      </c>
      <c r="H11" s="536"/>
      <c r="I11" s="536"/>
      <c r="J11" s="537"/>
      <c r="K11" s="21"/>
      <c r="L11" s="21"/>
      <c r="M11" s="21"/>
      <c r="N11" s="21"/>
      <c r="O11" s="21"/>
      <c r="P11" s="21"/>
      <c r="Q11" s="21"/>
      <c r="R11" s="21"/>
      <c r="S11" s="22"/>
      <c r="T11" s="294"/>
      <c r="U11" s="23"/>
      <c r="V11" s="24"/>
      <c r="W11" s="15"/>
      <c r="X11" s="15"/>
      <c r="Y11" s="15"/>
      <c r="Z11" s="15"/>
      <c r="AA11" s="15"/>
      <c r="AB11" s="15"/>
      <c r="AC11" s="15"/>
      <c r="AD11" s="292"/>
      <c r="AE11" s="15"/>
      <c r="AF11" s="15"/>
    </row>
    <row r="12" spans="1:32" ht="12.75" hidden="1" customHeight="1" x14ac:dyDescent="0.25">
      <c r="A12" s="599" t="s">
        <v>19</v>
      </c>
      <c r="B12" s="536"/>
      <c r="C12" s="536"/>
      <c r="D12" s="536"/>
      <c r="E12" s="537"/>
      <c r="F12" s="16" t="s">
        <v>9</v>
      </c>
      <c r="G12" s="25" t="s">
        <v>20</v>
      </c>
      <c r="H12" s="25"/>
      <c r="I12" s="22"/>
      <c r="J12" s="22"/>
      <c r="K12" s="21"/>
      <c r="L12" s="21"/>
      <c r="M12" s="21"/>
      <c r="N12" s="21"/>
      <c r="O12" s="21"/>
      <c r="P12" s="21"/>
      <c r="Q12" s="21"/>
      <c r="R12" s="21"/>
      <c r="S12" s="22"/>
      <c r="T12" s="294"/>
      <c r="U12" s="23"/>
      <c r="V12" s="24"/>
      <c r="W12" s="15"/>
      <c r="X12" s="15"/>
      <c r="Y12" s="15"/>
      <c r="Z12" s="15"/>
      <c r="AA12" s="15"/>
      <c r="AB12" s="15"/>
      <c r="AC12" s="15"/>
      <c r="AD12" s="292"/>
      <c r="AE12" s="15"/>
      <c r="AF12" s="15"/>
    </row>
    <row r="13" spans="1:32" ht="12.75" hidden="1" customHeight="1" x14ac:dyDescent="0.25">
      <c r="A13" s="26" t="s">
        <v>21</v>
      </c>
      <c r="B13" s="27"/>
      <c r="C13" s="27"/>
      <c r="D13" s="27"/>
      <c r="E13" s="27"/>
      <c r="F13" s="16" t="s">
        <v>9</v>
      </c>
      <c r="G13" s="25" t="s">
        <v>190</v>
      </c>
      <c r="H13" s="25" t="s">
        <v>191</v>
      </c>
      <c r="I13" s="22"/>
      <c r="J13" s="22"/>
      <c r="K13" s="21"/>
      <c r="L13" s="21"/>
      <c r="M13" s="21"/>
      <c r="N13" s="21"/>
      <c r="O13" s="21"/>
      <c r="P13" s="21"/>
      <c r="Q13" s="21"/>
      <c r="R13" s="21"/>
      <c r="S13" s="22"/>
      <c r="T13" s="294"/>
      <c r="U13" s="23"/>
      <c r="V13" s="24"/>
      <c r="W13" s="15"/>
      <c r="X13" s="15"/>
      <c r="Y13" s="15"/>
      <c r="Z13" s="15"/>
      <c r="AA13" s="15"/>
      <c r="AB13" s="15"/>
      <c r="AC13" s="15"/>
      <c r="AD13" s="292"/>
      <c r="AE13" s="15"/>
      <c r="AF13" s="15"/>
    </row>
    <row r="14" spans="1:32" ht="12.75" hidden="1" customHeight="1" x14ac:dyDescent="0.25">
      <c r="A14" s="606" t="s">
        <v>24</v>
      </c>
      <c r="B14" s="543"/>
      <c r="C14" s="543"/>
      <c r="D14" s="543"/>
      <c r="E14" s="607"/>
      <c r="F14" s="28" t="s">
        <v>9</v>
      </c>
      <c r="G14" s="29" t="s">
        <v>20</v>
      </c>
      <c r="H14" s="30"/>
      <c r="I14" s="31"/>
      <c r="J14" s="31"/>
      <c r="K14" s="32"/>
      <c r="L14" s="32"/>
      <c r="M14" s="32"/>
      <c r="N14" s="32"/>
      <c r="O14" s="32"/>
      <c r="P14" s="32"/>
      <c r="Q14" s="32"/>
      <c r="R14" s="32"/>
      <c r="S14" s="31"/>
      <c r="T14" s="295"/>
      <c r="U14" s="33"/>
      <c r="V14" s="34"/>
      <c r="W14" s="15"/>
      <c r="X14" s="15"/>
      <c r="Y14" s="15"/>
      <c r="Z14" s="15"/>
      <c r="AA14" s="15"/>
      <c r="AB14" s="15"/>
      <c r="AC14" s="15"/>
      <c r="AD14" s="292"/>
      <c r="AE14" s="15"/>
      <c r="AF14" s="15"/>
    </row>
    <row r="15" spans="1:32" ht="15.75" customHeight="1" x14ac:dyDescent="0.25">
      <c r="A15" s="608" t="s">
        <v>192</v>
      </c>
      <c r="B15" s="536"/>
      <c r="C15" s="536"/>
      <c r="D15" s="536"/>
      <c r="E15" s="536"/>
      <c r="F15" s="536"/>
      <c r="G15" s="536"/>
      <c r="H15" s="536"/>
      <c r="I15" s="536"/>
      <c r="J15" s="536"/>
      <c r="K15" s="536"/>
      <c r="L15" s="536"/>
      <c r="M15" s="536"/>
      <c r="N15" s="536"/>
      <c r="O15" s="536"/>
      <c r="P15" s="536"/>
      <c r="Q15" s="536"/>
      <c r="R15" s="536"/>
      <c r="S15" s="536"/>
      <c r="T15" s="536"/>
      <c r="U15" s="536"/>
      <c r="V15" s="539"/>
      <c r="W15" s="15"/>
      <c r="X15" s="15"/>
      <c r="Y15" s="15"/>
      <c r="Z15" s="15"/>
      <c r="AA15" s="15"/>
      <c r="AB15" s="15"/>
      <c r="AC15" s="15"/>
      <c r="AD15" s="292"/>
      <c r="AE15" s="15"/>
      <c r="AF15" s="15"/>
    </row>
    <row r="16" spans="1:32" ht="12" hidden="1" customHeight="1" x14ac:dyDescent="0.25">
      <c r="A16" s="608" t="s">
        <v>26</v>
      </c>
      <c r="B16" s="536"/>
      <c r="C16" s="536"/>
      <c r="D16" s="536"/>
      <c r="E16" s="605"/>
      <c r="F16" s="604" t="s">
        <v>27</v>
      </c>
      <c r="G16" s="536"/>
      <c r="H16" s="536"/>
      <c r="I16" s="536"/>
      <c r="J16" s="605"/>
      <c r="K16" s="604" t="s">
        <v>28</v>
      </c>
      <c r="L16" s="536"/>
      <c r="M16" s="536"/>
      <c r="N16" s="536"/>
      <c r="O16" s="536"/>
      <c r="P16" s="536"/>
      <c r="Q16" s="536"/>
      <c r="R16" s="536"/>
      <c r="S16" s="536"/>
      <c r="T16" s="536"/>
      <c r="U16" s="536"/>
      <c r="V16" s="539"/>
      <c r="W16" s="35"/>
      <c r="X16" s="35"/>
      <c r="Y16" s="35"/>
      <c r="Z16" s="35"/>
      <c r="AA16" s="35"/>
      <c r="AB16" s="35"/>
      <c r="AC16" s="35"/>
      <c r="AD16" s="296"/>
      <c r="AE16" s="35"/>
      <c r="AF16" s="35"/>
    </row>
    <row r="17" spans="1:32" ht="19.5" customHeight="1" x14ac:dyDescent="0.25">
      <c r="A17" s="647" t="s">
        <v>193</v>
      </c>
      <c r="B17" s="586"/>
      <c r="C17" s="586"/>
      <c r="D17" s="586"/>
      <c r="E17" s="587"/>
      <c r="F17" s="199" t="s">
        <v>9</v>
      </c>
      <c r="G17" s="648" t="s">
        <v>316</v>
      </c>
      <c r="H17" s="536"/>
      <c r="I17" s="536"/>
      <c r="J17" s="536"/>
      <c r="K17" s="536"/>
      <c r="L17" s="536"/>
      <c r="M17" s="536"/>
      <c r="N17" s="536"/>
      <c r="O17" s="536"/>
      <c r="P17" s="536"/>
      <c r="Q17" s="536"/>
      <c r="R17" s="536"/>
      <c r="S17" s="536"/>
      <c r="T17" s="536"/>
      <c r="U17" s="536"/>
      <c r="V17" s="539"/>
      <c r="W17" s="40"/>
      <c r="X17" s="40"/>
      <c r="Y17" s="40"/>
      <c r="Z17" s="40"/>
      <c r="AA17" s="40"/>
      <c r="AB17" s="40"/>
      <c r="AC17" s="40"/>
      <c r="AD17" s="297"/>
      <c r="AE17" s="40"/>
      <c r="AF17" s="40"/>
    </row>
    <row r="18" spans="1:32" ht="19.5" customHeight="1" x14ac:dyDescent="0.25">
      <c r="A18" s="649" t="s">
        <v>195</v>
      </c>
      <c r="B18" s="536"/>
      <c r="C18" s="536"/>
      <c r="D18" s="536"/>
      <c r="E18" s="605"/>
      <c r="F18" s="200" t="s">
        <v>9</v>
      </c>
      <c r="G18" s="611" t="s">
        <v>317</v>
      </c>
      <c r="H18" s="536"/>
      <c r="I18" s="536"/>
      <c r="J18" s="536"/>
      <c r="K18" s="536"/>
      <c r="L18" s="536"/>
      <c r="M18" s="536"/>
      <c r="N18" s="536"/>
      <c r="O18" s="536"/>
      <c r="P18" s="536"/>
      <c r="Q18" s="536"/>
      <c r="R18" s="536"/>
      <c r="S18" s="536"/>
      <c r="T18" s="536"/>
      <c r="U18" s="536"/>
      <c r="V18" s="539"/>
      <c r="W18" s="45"/>
      <c r="X18" s="45"/>
      <c r="Y18" s="45"/>
      <c r="Z18" s="45"/>
      <c r="AA18" s="45"/>
      <c r="AB18" s="45"/>
      <c r="AC18" s="45"/>
      <c r="AD18" s="298"/>
      <c r="AE18" s="45"/>
      <c r="AF18" s="45"/>
    </row>
    <row r="19" spans="1:32" ht="19.5" customHeight="1" x14ac:dyDescent="0.25">
      <c r="A19" s="649" t="s">
        <v>196</v>
      </c>
      <c r="B19" s="536"/>
      <c r="C19" s="536"/>
      <c r="D19" s="536"/>
      <c r="E19" s="605"/>
      <c r="F19" s="200" t="s">
        <v>9</v>
      </c>
      <c r="G19" s="616" t="s">
        <v>318</v>
      </c>
      <c r="H19" s="536"/>
      <c r="I19" s="536"/>
      <c r="J19" s="536"/>
      <c r="K19" s="536"/>
      <c r="L19" s="536"/>
      <c r="M19" s="536"/>
      <c r="N19" s="536"/>
      <c r="O19" s="536"/>
      <c r="P19" s="536"/>
      <c r="Q19" s="536"/>
      <c r="R19" s="536"/>
      <c r="S19" s="536"/>
      <c r="T19" s="536"/>
      <c r="U19" s="536"/>
      <c r="V19" s="539"/>
      <c r="W19" s="45"/>
      <c r="X19" s="45"/>
      <c r="Y19" s="45"/>
      <c r="Z19" s="45"/>
      <c r="AA19" s="45"/>
      <c r="AB19" s="45"/>
      <c r="AC19" s="45"/>
      <c r="AD19" s="298"/>
      <c r="AE19" s="45"/>
      <c r="AF19" s="45"/>
    </row>
    <row r="20" spans="1:32" ht="19.5" customHeight="1" x14ac:dyDescent="0.25">
      <c r="A20" s="649" t="s">
        <v>198</v>
      </c>
      <c r="B20" s="536"/>
      <c r="C20" s="536"/>
      <c r="D20" s="536"/>
      <c r="E20" s="537"/>
      <c r="F20" s="200" t="s">
        <v>37</v>
      </c>
      <c r="G20" s="616" t="s">
        <v>197</v>
      </c>
      <c r="H20" s="536"/>
      <c r="I20" s="536"/>
      <c r="J20" s="536"/>
      <c r="K20" s="536"/>
      <c r="L20" s="536"/>
      <c r="M20" s="536"/>
      <c r="N20" s="536"/>
      <c r="O20" s="536"/>
      <c r="P20" s="536"/>
      <c r="Q20" s="536"/>
      <c r="R20" s="536"/>
      <c r="S20" s="536"/>
      <c r="T20" s="536"/>
      <c r="U20" s="536"/>
      <c r="V20" s="539"/>
      <c r="W20" s="45"/>
      <c r="X20" s="45"/>
      <c r="Y20" s="45"/>
      <c r="Z20" s="45"/>
      <c r="AA20" s="45"/>
      <c r="AB20" s="45"/>
      <c r="AC20" s="45"/>
      <c r="AD20" s="298"/>
      <c r="AE20" s="45"/>
      <c r="AF20" s="45"/>
    </row>
    <row r="21" spans="1:32" ht="3.75" customHeight="1" x14ac:dyDescent="0.25">
      <c r="A21" s="654"/>
      <c r="B21" s="536"/>
      <c r="C21" s="536"/>
      <c r="D21" s="536"/>
      <c r="E21" s="536"/>
      <c r="F21" s="536"/>
      <c r="G21" s="536"/>
      <c r="H21" s="536"/>
      <c r="I21" s="536"/>
      <c r="J21" s="536"/>
      <c r="K21" s="536"/>
      <c r="L21" s="536"/>
      <c r="M21" s="536"/>
      <c r="N21" s="536"/>
      <c r="O21" s="536"/>
      <c r="P21" s="536"/>
      <c r="Q21" s="536"/>
      <c r="R21" s="536"/>
      <c r="S21" s="536"/>
      <c r="T21" s="536"/>
      <c r="U21" s="536"/>
      <c r="V21" s="605"/>
      <c r="W21" s="45"/>
      <c r="X21" s="45"/>
      <c r="Y21" s="45"/>
      <c r="Z21" s="45"/>
      <c r="AA21" s="45"/>
      <c r="AB21" s="45"/>
      <c r="AC21" s="45"/>
      <c r="AD21" s="298"/>
      <c r="AE21" s="45"/>
      <c r="AF21" s="45"/>
    </row>
    <row r="22" spans="1:32" ht="19.5" customHeight="1" x14ac:dyDescent="0.25">
      <c r="A22" s="650" t="s">
        <v>199</v>
      </c>
      <c r="B22" s="543"/>
      <c r="C22" s="543"/>
      <c r="D22" s="543"/>
      <c r="E22" s="590"/>
      <c r="F22" s="201" t="s">
        <v>9</v>
      </c>
      <c r="G22" s="202" t="s">
        <v>200</v>
      </c>
      <c r="H22" s="201"/>
      <c r="I22" s="201"/>
      <c r="J22" s="202" t="s">
        <v>201</v>
      </c>
      <c r="K22" s="655" t="s">
        <v>201</v>
      </c>
      <c r="L22" s="543"/>
      <c r="M22" s="543"/>
      <c r="N22" s="543"/>
      <c r="O22" s="543"/>
      <c r="P22" s="543"/>
      <c r="Q22" s="543"/>
      <c r="R22" s="543"/>
      <c r="S22" s="543"/>
      <c r="T22" s="543"/>
      <c r="U22" s="543"/>
      <c r="V22" s="544"/>
      <c r="W22" s="53"/>
      <c r="X22" s="53"/>
      <c r="Y22" s="53"/>
      <c r="Z22" s="53"/>
      <c r="AA22" s="53"/>
      <c r="AB22" s="53"/>
      <c r="AC22" s="53"/>
      <c r="AD22" s="299"/>
      <c r="AE22" s="53"/>
      <c r="AF22" s="53"/>
    </row>
    <row r="23" spans="1:32" ht="20.25" customHeight="1" x14ac:dyDescent="0.25">
      <c r="A23" s="203"/>
      <c r="B23" s="204"/>
      <c r="C23" s="204"/>
      <c r="D23" s="204"/>
      <c r="E23" s="205"/>
      <c r="F23" s="206"/>
      <c r="G23" s="656"/>
      <c r="H23" s="546"/>
      <c r="I23" s="592"/>
      <c r="J23" s="65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7"/>
      <c r="W23" s="53"/>
      <c r="X23" s="53"/>
      <c r="Y23" s="53"/>
      <c r="Z23" s="53"/>
      <c r="AA23" s="53"/>
      <c r="AB23" s="53"/>
      <c r="AC23" s="53"/>
      <c r="AD23" s="299"/>
      <c r="AE23" s="53"/>
      <c r="AF23" s="53"/>
    </row>
    <row r="24" spans="1:32" ht="15" hidden="1" customHeight="1" x14ac:dyDescent="0.25">
      <c r="A24" s="542" t="s">
        <v>41</v>
      </c>
      <c r="B24" s="543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543"/>
      <c r="N24" s="543"/>
      <c r="O24" s="543"/>
      <c r="P24" s="543"/>
      <c r="Q24" s="543"/>
      <c r="R24" s="543"/>
      <c r="S24" s="543"/>
      <c r="T24" s="543"/>
      <c r="U24" s="543"/>
      <c r="V24" s="544"/>
      <c r="W24" s="55"/>
      <c r="X24" s="55"/>
      <c r="Y24" s="55"/>
      <c r="Z24" s="55"/>
      <c r="AA24" s="55"/>
      <c r="AB24" s="55"/>
      <c r="AC24" s="55"/>
      <c r="AD24" s="300"/>
      <c r="AE24" s="55"/>
      <c r="AF24" s="55"/>
    </row>
    <row r="25" spans="1:32" ht="11.25" hidden="1" customHeight="1" x14ac:dyDescent="0.25">
      <c r="A25" s="548" t="s">
        <v>42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546"/>
      <c r="Q25" s="546"/>
      <c r="R25" s="546"/>
      <c r="S25" s="546"/>
      <c r="T25" s="546"/>
      <c r="U25" s="546"/>
      <c r="V25" s="547"/>
      <c r="W25" s="3"/>
      <c r="X25" s="3"/>
      <c r="Y25" s="3"/>
      <c r="Z25" s="3"/>
      <c r="AA25" s="3"/>
      <c r="AB25" s="3"/>
      <c r="AC25" s="3"/>
      <c r="AD25" s="289"/>
      <c r="AE25" s="3"/>
      <c r="AF25" s="3"/>
    </row>
    <row r="26" spans="1:32" ht="15" customHeight="1" x14ac:dyDescent="0.25">
      <c r="A26" s="549" t="s">
        <v>43</v>
      </c>
      <c r="B26" s="550"/>
      <c r="C26" s="550"/>
      <c r="D26" s="550"/>
      <c r="E26" s="551"/>
      <c r="F26" s="567" t="s">
        <v>44</v>
      </c>
      <c r="G26" s="550"/>
      <c r="H26" s="550"/>
      <c r="I26" s="550"/>
      <c r="J26" s="568"/>
      <c r="K26" s="567" t="s">
        <v>45</v>
      </c>
      <c r="L26" s="550"/>
      <c r="M26" s="550"/>
      <c r="N26" s="550"/>
      <c r="O26" s="550"/>
      <c r="P26" s="550"/>
      <c r="Q26" s="550"/>
      <c r="R26" s="550"/>
      <c r="S26" s="550"/>
      <c r="T26" s="550"/>
      <c r="U26" s="551"/>
      <c r="V26" s="558" t="s">
        <v>46</v>
      </c>
      <c r="W26" s="3"/>
      <c r="X26" s="3"/>
      <c r="Y26" s="3"/>
      <c r="Z26" s="3"/>
      <c r="AA26" s="3"/>
      <c r="AB26" s="3"/>
      <c r="AC26" s="3"/>
      <c r="AD26" s="289"/>
      <c r="AE26" s="3"/>
      <c r="AF26" s="3"/>
    </row>
    <row r="27" spans="1:32" ht="16.5" customHeight="1" x14ac:dyDescent="0.25">
      <c r="A27" s="552"/>
      <c r="B27" s="553"/>
      <c r="C27" s="553"/>
      <c r="D27" s="553"/>
      <c r="E27" s="554"/>
      <c r="F27" s="569"/>
      <c r="G27" s="553"/>
      <c r="H27" s="553"/>
      <c r="I27" s="553"/>
      <c r="J27" s="570"/>
      <c r="K27" s="571"/>
      <c r="L27" s="556"/>
      <c r="M27" s="556"/>
      <c r="N27" s="556"/>
      <c r="O27" s="556"/>
      <c r="P27" s="556"/>
      <c r="Q27" s="556"/>
      <c r="R27" s="556"/>
      <c r="S27" s="556"/>
      <c r="T27" s="556"/>
      <c r="U27" s="557"/>
      <c r="V27" s="559"/>
      <c r="W27" s="3"/>
      <c r="X27" s="3"/>
      <c r="Y27" s="3"/>
      <c r="Z27" s="3"/>
      <c r="AA27" s="3"/>
      <c r="AB27" s="3"/>
      <c r="AC27" s="3"/>
      <c r="AD27" s="289"/>
      <c r="AE27" s="3"/>
      <c r="AF27" s="3"/>
    </row>
    <row r="28" spans="1:32" ht="9.75" customHeight="1" x14ac:dyDescent="0.25">
      <c r="A28" s="552"/>
      <c r="B28" s="553"/>
      <c r="C28" s="553"/>
      <c r="D28" s="553"/>
      <c r="E28" s="554"/>
      <c r="F28" s="569"/>
      <c r="G28" s="553"/>
      <c r="H28" s="553"/>
      <c r="I28" s="553"/>
      <c r="J28" s="570"/>
      <c r="K28" s="657" t="s">
        <v>202</v>
      </c>
      <c r="L28" s="550"/>
      <c r="M28" s="550"/>
      <c r="N28" s="550"/>
      <c r="O28" s="550"/>
      <c r="P28" s="550"/>
      <c r="Q28" s="550"/>
      <c r="R28" s="641"/>
      <c r="S28" s="576" t="s">
        <v>48</v>
      </c>
      <c r="T28" s="708" t="s">
        <v>203</v>
      </c>
      <c r="U28" s="579" t="s">
        <v>204</v>
      </c>
      <c r="V28" s="560"/>
      <c r="W28" s="3"/>
      <c r="X28" s="3"/>
      <c r="Y28" s="3"/>
      <c r="Z28" s="3"/>
      <c r="AA28" s="3"/>
      <c r="AB28" s="3"/>
      <c r="AC28" s="3"/>
      <c r="AD28" s="289"/>
      <c r="AE28" s="3"/>
      <c r="AF28" s="3"/>
    </row>
    <row r="29" spans="1:32" ht="9.75" customHeight="1" x14ac:dyDescent="0.25">
      <c r="A29" s="552"/>
      <c r="B29" s="553"/>
      <c r="C29" s="553"/>
      <c r="D29" s="553"/>
      <c r="E29" s="554"/>
      <c r="F29" s="569"/>
      <c r="G29" s="553"/>
      <c r="H29" s="553"/>
      <c r="I29" s="553"/>
      <c r="J29" s="570"/>
      <c r="K29" s="569"/>
      <c r="L29" s="553"/>
      <c r="M29" s="553"/>
      <c r="N29" s="553"/>
      <c r="O29" s="553"/>
      <c r="P29" s="553"/>
      <c r="Q29" s="553"/>
      <c r="R29" s="658"/>
      <c r="S29" s="577"/>
      <c r="T29" s="577"/>
      <c r="U29" s="577"/>
      <c r="V29" s="561" t="s">
        <v>50</v>
      </c>
      <c r="W29" s="3"/>
      <c r="X29" s="3"/>
      <c r="Y29" s="3"/>
      <c r="Z29" s="3"/>
      <c r="AA29" s="3"/>
      <c r="AB29" s="3"/>
      <c r="AC29" s="3"/>
      <c r="AD29" s="289"/>
      <c r="AE29" s="3"/>
      <c r="AF29" s="3"/>
    </row>
    <row r="30" spans="1:32" ht="14.25" customHeight="1" x14ac:dyDescent="0.25">
      <c r="A30" s="555"/>
      <c r="B30" s="556"/>
      <c r="C30" s="556"/>
      <c r="D30" s="556"/>
      <c r="E30" s="557"/>
      <c r="F30" s="571"/>
      <c r="G30" s="556"/>
      <c r="H30" s="556"/>
      <c r="I30" s="556"/>
      <c r="J30" s="572"/>
      <c r="K30" s="571"/>
      <c r="L30" s="556"/>
      <c r="M30" s="556"/>
      <c r="N30" s="556"/>
      <c r="O30" s="556"/>
      <c r="P30" s="556"/>
      <c r="Q30" s="556"/>
      <c r="R30" s="642"/>
      <c r="S30" s="578"/>
      <c r="T30" s="578"/>
      <c r="U30" s="578"/>
      <c r="V30" s="562"/>
      <c r="W30" s="3"/>
      <c r="X30" s="3"/>
      <c r="Y30" s="3"/>
      <c r="Z30" s="3"/>
      <c r="AA30" s="3"/>
      <c r="AB30" s="3"/>
      <c r="AC30" s="3"/>
      <c r="AD30" s="289"/>
      <c r="AE30" s="3"/>
      <c r="AF30" s="3"/>
    </row>
    <row r="31" spans="1:32" ht="13.5" hidden="1" customHeight="1" x14ac:dyDescent="0.25">
      <c r="A31" s="563">
        <v>1</v>
      </c>
      <c r="B31" s="564"/>
      <c r="C31" s="564"/>
      <c r="D31" s="564"/>
      <c r="E31" s="565"/>
      <c r="F31" s="563">
        <v>2</v>
      </c>
      <c r="G31" s="564"/>
      <c r="H31" s="564"/>
      <c r="I31" s="564"/>
      <c r="J31" s="566"/>
      <c r="K31" s="56">
        <v>3</v>
      </c>
      <c r="L31" s="207"/>
      <c r="M31" s="207"/>
      <c r="N31" s="207"/>
      <c r="O31" s="207"/>
      <c r="P31" s="207"/>
      <c r="Q31" s="207"/>
      <c r="R31" s="207"/>
      <c r="S31" s="57">
        <v>4</v>
      </c>
      <c r="T31" s="301"/>
      <c r="U31" s="58">
        <v>5</v>
      </c>
      <c r="V31" s="59" t="s">
        <v>51</v>
      </c>
      <c r="W31" s="60"/>
      <c r="X31" s="60"/>
      <c r="Y31" s="60"/>
      <c r="Z31" s="60"/>
      <c r="AA31" s="60"/>
      <c r="AB31" s="60"/>
      <c r="AC31" s="60"/>
      <c r="AD31" s="302"/>
      <c r="AE31" s="60"/>
      <c r="AF31" s="60"/>
    </row>
    <row r="32" spans="1:32" ht="15" customHeight="1" x14ac:dyDescent="0.25">
      <c r="A32" s="651" t="s">
        <v>205</v>
      </c>
      <c r="B32" s="581"/>
      <c r="C32" s="581"/>
      <c r="D32" s="581"/>
      <c r="E32" s="652"/>
      <c r="F32" s="659" t="s">
        <v>206</v>
      </c>
      <c r="G32" s="581"/>
      <c r="H32" s="581"/>
      <c r="I32" s="581"/>
      <c r="J32" s="581"/>
      <c r="K32" s="581"/>
      <c r="L32" s="581"/>
      <c r="M32" s="581"/>
      <c r="N32" s="581"/>
      <c r="O32" s="581"/>
      <c r="P32" s="581"/>
      <c r="Q32" s="581"/>
      <c r="R32" s="581"/>
      <c r="S32" s="581"/>
      <c r="T32" s="581"/>
      <c r="U32" s="582"/>
      <c r="V32" s="209">
        <f>V33</f>
        <v>84995221</v>
      </c>
      <c r="W32" s="60"/>
      <c r="X32" s="60"/>
      <c r="Y32" s="60"/>
      <c r="Z32" s="303">
        <v>85000000</v>
      </c>
      <c r="AA32" s="304">
        <f>Z32-V32</f>
        <v>4779</v>
      </c>
      <c r="AB32" s="305"/>
      <c r="AC32" s="305"/>
      <c r="AD32" s="306"/>
      <c r="AE32" s="305"/>
      <c r="AF32" s="60"/>
    </row>
    <row r="33" spans="1:32" ht="15" customHeight="1" x14ac:dyDescent="0.25">
      <c r="A33" s="653" t="s">
        <v>207</v>
      </c>
      <c r="B33" s="536"/>
      <c r="C33" s="536"/>
      <c r="D33" s="536"/>
      <c r="E33" s="537"/>
      <c r="F33" s="660" t="s">
        <v>208</v>
      </c>
      <c r="G33" s="536"/>
      <c r="H33" s="536"/>
      <c r="I33" s="536"/>
      <c r="J33" s="536"/>
      <c r="K33" s="536"/>
      <c r="L33" s="536"/>
      <c r="M33" s="536"/>
      <c r="N33" s="536"/>
      <c r="O33" s="536"/>
      <c r="P33" s="536"/>
      <c r="Q33" s="536"/>
      <c r="R33" s="536"/>
      <c r="S33" s="536"/>
      <c r="T33" s="536"/>
      <c r="U33" s="605"/>
      <c r="V33" s="210">
        <f>V34+V69+V75</f>
        <v>84995221</v>
      </c>
      <c r="W33" s="60"/>
      <c r="X33" s="60"/>
      <c r="Y33" s="60"/>
      <c r="Z33" s="307" t="s">
        <v>319</v>
      </c>
      <c r="AA33" s="308">
        <f>V32-AA32</f>
        <v>84990442</v>
      </c>
      <c r="AB33" s="305"/>
      <c r="AC33" s="305"/>
      <c r="AD33" s="306"/>
      <c r="AE33" s="305"/>
      <c r="AF33" s="60"/>
    </row>
    <row r="34" spans="1:32" ht="15" customHeight="1" x14ac:dyDescent="0.25">
      <c r="A34" s="211" t="s">
        <v>209</v>
      </c>
      <c r="B34" s="212"/>
      <c r="C34" s="212"/>
      <c r="D34" s="212"/>
      <c r="E34" s="212"/>
      <c r="F34" s="213" t="s">
        <v>210</v>
      </c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309"/>
      <c r="U34" s="215"/>
      <c r="V34" s="210">
        <f>V35</f>
        <v>1663221</v>
      </c>
      <c r="W34" s="60"/>
      <c r="X34" s="60"/>
      <c r="Y34" s="60"/>
      <c r="Z34" s="305"/>
      <c r="AA34" s="305"/>
      <c r="AB34" s="305"/>
      <c r="AC34" s="305"/>
      <c r="AD34" s="306"/>
      <c r="AE34" s="305"/>
      <c r="AF34" s="60"/>
    </row>
    <row r="35" spans="1:32" ht="15" customHeight="1" x14ac:dyDescent="0.25">
      <c r="A35" s="211" t="s">
        <v>211</v>
      </c>
      <c r="B35" s="212"/>
      <c r="C35" s="212"/>
      <c r="D35" s="212"/>
      <c r="E35" s="212"/>
      <c r="F35" s="213" t="s">
        <v>212</v>
      </c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309"/>
      <c r="U35" s="215"/>
      <c r="V35" s="210">
        <f>V36+V56+V60+V64</f>
        <v>1663221</v>
      </c>
      <c r="W35" s="60"/>
      <c r="X35" s="60"/>
      <c r="Y35" s="60"/>
      <c r="Z35" s="305"/>
      <c r="AA35" s="305"/>
      <c r="AB35" s="305"/>
      <c r="AC35" s="305"/>
      <c r="AD35" s="306"/>
      <c r="AE35" s="305"/>
      <c r="AF35" s="60"/>
    </row>
    <row r="36" spans="1:32" ht="15" customHeight="1" x14ac:dyDescent="0.25">
      <c r="A36" s="310" t="s">
        <v>320</v>
      </c>
      <c r="B36" s="311"/>
      <c r="C36" s="311"/>
      <c r="D36" s="311"/>
      <c r="E36" s="312"/>
      <c r="F36" s="267" t="s">
        <v>321</v>
      </c>
      <c r="G36" s="244"/>
      <c r="H36" s="245"/>
      <c r="I36" s="246"/>
      <c r="J36" s="245"/>
      <c r="K36" s="313"/>
      <c r="L36" s="313"/>
      <c r="M36" s="313"/>
      <c r="N36" s="313"/>
      <c r="O36" s="313"/>
      <c r="P36" s="313"/>
      <c r="Q36" s="314"/>
      <c r="R36" s="315"/>
      <c r="S36" s="316"/>
      <c r="T36" s="317"/>
      <c r="U36" s="318"/>
      <c r="V36" s="319">
        <f>V37+V49+V52</f>
        <v>801840</v>
      </c>
      <c r="W36" s="60"/>
      <c r="X36" s="60"/>
      <c r="Y36" s="60"/>
      <c r="Z36" s="305"/>
      <c r="AA36" s="308">
        <f>85000000-V32</f>
        <v>4779</v>
      </c>
      <c r="AB36" s="305"/>
      <c r="AC36" s="305"/>
      <c r="AD36" s="306"/>
      <c r="AE36" s="305"/>
      <c r="AF36" s="60"/>
    </row>
    <row r="37" spans="1:32" ht="27" customHeight="1" x14ac:dyDescent="0.25">
      <c r="A37" s="310"/>
      <c r="B37" s="311"/>
      <c r="C37" s="311"/>
      <c r="D37" s="311"/>
      <c r="E37" s="320"/>
      <c r="F37" s="709" t="s">
        <v>322</v>
      </c>
      <c r="G37" s="536"/>
      <c r="H37" s="536"/>
      <c r="I37" s="605"/>
      <c r="J37" s="245"/>
      <c r="K37" s="313"/>
      <c r="L37" s="313"/>
      <c r="M37" s="313"/>
      <c r="N37" s="313"/>
      <c r="O37" s="313"/>
      <c r="P37" s="313"/>
      <c r="Q37" s="314"/>
      <c r="R37" s="315"/>
      <c r="S37" s="316"/>
      <c r="T37" s="317"/>
      <c r="U37" s="318"/>
      <c r="V37" s="321">
        <f>SUM(V38:V47)</f>
        <v>151840</v>
      </c>
      <c r="W37" s="60"/>
      <c r="X37" s="60"/>
      <c r="Y37" s="60"/>
      <c r="Z37" s="305"/>
      <c r="AA37" s="322">
        <f>AA36/365</f>
        <v>13.093150684931507</v>
      </c>
      <c r="AB37" s="305"/>
      <c r="AC37" s="305"/>
      <c r="AD37" s="306"/>
      <c r="AE37" s="305"/>
      <c r="AF37" s="60"/>
    </row>
    <row r="38" spans="1:32" ht="33.75" hidden="1" customHeight="1" x14ac:dyDescent="0.25">
      <c r="A38" s="323"/>
      <c r="B38" s="324"/>
      <c r="C38" s="324"/>
      <c r="D38" s="324"/>
      <c r="E38" s="325"/>
      <c r="F38" s="710" t="s">
        <v>323</v>
      </c>
      <c r="G38" s="536"/>
      <c r="H38" s="536"/>
      <c r="I38" s="605"/>
      <c r="J38" s="245"/>
      <c r="K38" s="326">
        <v>0</v>
      </c>
      <c r="L38" s="326" t="s">
        <v>324</v>
      </c>
      <c r="M38" s="326"/>
      <c r="N38" s="326"/>
      <c r="O38" s="326"/>
      <c r="P38" s="326"/>
      <c r="Q38" s="327"/>
      <c r="R38" s="328"/>
      <c r="S38" s="329" t="s">
        <v>324</v>
      </c>
      <c r="T38" s="330">
        <v>254854</v>
      </c>
      <c r="U38" s="331"/>
      <c r="V38" s="221">
        <f t="shared" ref="V38:V47" si="0">K38*T38</f>
        <v>0</v>
      </c>
      <c r="W38" s="332"/>
      <c r="X38" s="332"/>
      <c r="Y38" s="332"/>
      <c r="Z38" s="305"/>
      <c r="AA38" s="305"/>
      <c r="AB38" s="305"/>
      <c r="AC38" s="305"/>
      <c r="AD38" s="306"/>
      <c r="AE38" s="305"/>
      <c r="AF38" s="332"/>
    </row>
    <row r="39" spans="1:32" ht="33.75" hidden="1" customHeight="1" x14ac:dyDescent="0.25">
      <c r="A39" s="323"/>
      <c r="B39" s="324"/>
      <c r="C39" s="324"/>
      <c r="D39" s="324"/>
      <c r="E39" s="325"/>
      <c r="F39" s="710" t="s">
        <v>325</v>
      </c>
      <c r="G39" s="536"/>
      <c r="H39" s="536"/>
      <c r="I39" s="605"/>
      <c r="J39" s="245"/>
      <c r="K39" s="326">
        <v>0</v>
      </c>
      <c r="L39" s="326" t="s">
        <v>296</v>
      </c>
      <c r="M39" s="326"/>
      <c r="N39" s="326"/>
      <c r="O39" s="326"/>
      <c r="P39" s="326"/>
      <c r="Q39" s="327"/>
      <c r="R39" s="328"/>
      <c r="S39" s="329" t="s">
        <v>296</v>
      </c>
      <c r="T39" s="330">
        <v>5873</v>
      </c>
      <c r="U39" s="331"/>
      <c r="V39" s="221">
        <f t="shared" si="0"/>
        <v>0</v>
      </c>
      <c r="W39" s="332"/>
      <c r="X39" s="332"/>
      <c r="Y39" s="332"/>
      <c r="Z39" s="305"/>
      <c r="AA39" s="305"/>
      <c r="AB39" s="305"/>
      <c r="AC39" s="305"/>
      <c r="AD39" s="306"/>
      <c r="AE39" s="305"/>
      <c r="AF39" s="332"/>
    </row>
    <row r="40" spans="1:32" ht="33.75" hidden="1" customHeight="1" x14ac:dyDescent="0.25">
      <c r="A40" s="323"/>
      <c r="B40" s="324"/>
      <c r="C40" s="324"/>
      <c r="D40" s="324"/>
      <c r="E40" s="325"/>
      <c r="F40" s="710" t="s">
        <v>326</v>
      </c>
      <c r="G40" s="536"/>
      <c r="H40" s="536"/>
      <c r="I40" s="605"/>
      <c r="J40" s="245"/>
      <c r="K40" s="326">
        <v>0</v>
      </c>
      <c r="L40" s="326" t="s">
        <v>296</v>
      </c>
      <c r="M40" s="326"/>
      <c r="N40" s="326"/>
      <c r="O40" s="326"/>
      <c r="P40" s="326"/>
      <c r="Q40" s="327"/>
      <c r="R40" s="328"/>
      <c r="S40" s="329" t="s">
        <v>296</v>
      </c>
      <c r="T40" s="330">
        <v>37725</v>
      </c>
      <c r="U40" s="331"/>
      <c r="V40" s="221">
        <f t="shared" si="0"/>
        <v>0</v>
      </c>
      <c r="W40" s="332"/>
      <c r="X40" s="332"/>
      <c r="Y40" s="332"/>
      <c r="Z40" s="305"/>
      <c r="AA40" s="305"/>
      <c r="AB40" s="305"/>
      <c r="AC40" s="305"/>
      <c r="AD40" s="306"/>
      <c r="AE40" s="305"/>
      <c r="AF40" s="332"/>
    </row>
    <row r="41" spans="1:32" ht="33.75" hidden="1" customHeight="1" x14ac:dyDescent="0.25">
      <c r="A41" s="323"/>
      <c r="B41" s="324"/>
      <c r="C41" s="324"/>
      <c r="D41" s="324"/>
      <c r="E41" s="325"/>
      <c r="F41" s="710" t="s">
        <v>327</v>
      </c>
      <c r="G41" s="536"/>
      <c r="H41" s="536"/>
      <c r="I41" s="605"/>
      <c r="J41" s="245"/>
      <c r="K41" s="326">
        <v>0</v>
      </c>
      <c r="L41" s="326" t="s">
        <v>296</v>
      </c>
      <c r="M41" s="326"/>
      <c r="N41" s="326"/>
      <c r="O41" s="326"/>
      <c r="P41" s="326"/>
      <c r="Q41" s="327"/>
      <c r="R41" s="328"/>
      <c r="S41" s="329" t="s">
        <v>296</v>
      </c>
      <c r="T41" s="330">
        <v>32523</v>
      </c>
      <c r="U41" s="331"/>
      <c r="V41" s="221">
        <f t="shared" si="0"/>
        <v>0</v>
      </c>
      <c r="W41" s="332"/>
      <c r="X41" s="332"/>
      <c r="Y41" s="332"/>
      <c r="Z41" s="305"/>
      <c r="AA41" s="305"/>
      <c r="AB41" s="305"/>
      <c r="AC41" s="305"/>
      <c r="AD41" s="306"/>
      <c r="AE41" s="305"/>
      <c r="AF41" s="332"/>
    </row>
    <row r="42" spans="1:32" ht="33.75" hidden="1" customHeight="1" x14ac:dyDescent="0.25">
      <c r="A42" s="323"/>
      <c r="B42" s="324"/>
      <c r="C42" s="324"/>
      <c r="D42" s="324"/>
      <c r="E42" s="325"/>
      <c r="F42" s="710" t="s">
        <v>328</v>
      </c>
      <c r="G42" s="536"/>
      <c r="H42" s="536"/>
      <c r="I42" s="605"/>
      <c r="J42" s="245"/>
      <c r="K42" s="326">
        <v>0</v>
      </c>
      <c r="L42" s="326" t="s">
        <v>296</v>
      </c>
      <c r="M42" s="326"/>
      <c r="N42" s="326"/>
      <c r="O42" s="326"/>
      <c r="P42" s="326"/>
      <c r="Q42" s="327"/>
      <c r="R42" s="328"/>
      <c r="S42" s="329" t="s">
        <v>296</v>
      </c>
      <c r="T42" s="330">
        <v>5940</v>
      </c>
      <c r="U42" s="331"/>
      <c r="V42" s="221">
        <f t="shared" si="0"/>
        <v>0</v>
      </c>
      <c r="W42" s="332"/>
      <c r="X42" s="332"/>
      <c r="Y42" s="332"/>
      <c r="Z42" s="305"/>
      <c r="AA42" s="305"/>
      <c r="AB42" s="305"/>
      <c r="AC42" s="305"/>
      <c r="AD42" s="306"/>
      <c r="AE42" s="305"/>
      <c r="AF42" s="332"/>
    </row>
    <row r="43" spans="1:32" ht="33.75" hidden="1" customHeight="1" x14ac:dyDescent="0.25">
      <c r="A43" s="323"/>
      <c r="B43" s="324"/>
      <c r="C43" s="324"/>
      <c r="D43" s="324"/>
      <c r="E43" s="325"/>
      <c r="F43" s="710" t="s">
        <v>329</v>
      </c>
      <c r="G43" s="536"/>
      <c r="H43" s="536"/>
      <c r="I43" s="605"/>
      <c r="J43" s="245"/>
      <c r="K43" s="326">
        <v>0</v>
      </c>
      <c r="L43" s="326" t="s">
        <v>330</v>
      </c>
      <c r="M43" s="326"/>
      <c r="N43" s="326"/>
      <c r="O43" s="326"/>
      <c r="P43" s="326"/>
      <c r="Q43" s="327"/>
      <c r="R43" s="328"/>
      <c r="S43" s="329" t="s">
        <v>330</v>
      </c>
      <c r="T43" s="330">
        <v>4900</v>
      </c>
      <c r="U43" s="331"/>
      <c r="V43" s="221">
        <f t="shared" si="0"/>
        <v>0</v>
      </c>
      <c r="W43" s="332"/>
      <c r="X43" s="332"/>
      <c r="Y43" s="332"/>
      <c r="Z43" s="305"/>
      <c r="AA43" s="305"/>
      <c r="AB43" s="305"/>
      <c r="AC43" s="305"/>
      <c r="AD43" s="306"/>
      <c r="AE43" s="305"/>
      <c r="AF43" s="332"/>
    </row>
    <row r="44" spans="1:32" ht="33.75" hidden="1" customHeight="1" x14ac:dyDescent="0.25">
      <c r="A44" s="323"/>
      <c r="B44" s="324"/>
      <c r="C44" s="324"/>
      <c r="D44" s="324"/>
      <c r="E44" s="325"/>
      <c r="F44" s="710" t="s">
        <v>331</v>
      </c>
      <c r="G44" s="536"/>
      <c r="H44" s="536"/>
      <c r="I44" s="605"/>
      <c r="J44" s="245"/>
      <c r="K44" s="326">
        <v>0</v>
      </c>
      <c r="L44" s="326" t="s">
        <v>296</v>
      </c>
      <c r="M44" s="326"/>
      <c r="N44" s="326"/>
      <c r="O44" s="326"/>
      <c r="P44" s="326"/>
      <c r="Q44" s="327"/>
      <c r="R44" s="328"/>
      <c r="S44" s="329" t="s">
        <v>296</v>
      </c>
      <c r="T44" s="330">
        <v>5982</v>
      </c>
      <c r="U44" s="331"/>
      <c r="V44" s="221">
        <f t="shared" si="0"/>
        <v>0</v>
      </c>
      <c r="W44" s="332"/>
      <c r="X44" s="332"/>
      <c r="Y44" s="332"/>
      <c r="Z44" s="305"/>
      <c r="AA44" s="305"/>
      <c r="AB44" s="305"/>
      <c r="AC44" s="305"/>
      <c r="AD44" s="306"/>
      <c r="AE44" s="305"/>
      <c r="AF44" s="332"/>
    </row>
    <row r="45" spans="1:32" ht="33.75" hidden="1" customHeight="1" x14ac:dyDescent="0.25">
      <c r="A45" s="323"/>
      <c r="B45" s="324"/>
      <c r="C45" s="324"/>
      <c r="D45" s="324"/>
      <c r="E45" s="325"/>
      <c r="F45" s="710" t="s">
        <v>332</v>
      </c>
      <c r="G45" s="536"/>
      <c r="H45" s="536"/>
      <c r="I45" s="605"/>
      <c r="J45" s="245"/>
      <c r="K45" s="333">
        <v>0</v>
      </c>
      <c r="L45" s="326" t="s">
        <v>296</v>
      </c>
      <c r="M45" s="326"/>
      <c r="N45" s="326"/>
      <c r="O45" s="326"/>
      <c r="P45" s="326"/>
      <c r="Q45" s="327"/>
      <c r="R45" s="328"/>
      <c r="S45" s="329" t="s">
        <v>296</v>
      </c>
      <c r="T45" s="330">
        <v>6000</v>
      </c>
      <c r="U45" s="331"/>
      <c r="V45" s="221">
        <f t="shared" si="0"/>
        <v>0</v>
      </c>
      <c r="W45" s="332"/>
      <c r="X45" s="332"/>
      <c r="Y45" s="332"/>
      <c r="Z45" s="305"/>
      <c r="AA45" s="305"/>
      <c r="AB45" s="305"/>
      <c r="AC45" s="305"/>
      <c r="AD45" s="306"/>
      <c r="AE45" s="305"/>
      <c r="AF45" s="332"/>
    </row>
    <row r="46" spans="1:32" ht="33.75" customHeight="1" x14ac:dyDescent="0.25">
      <c r="A46" s="323"/>
      <c r="B46" s="324"/>
      <c r="C46" s="324"/>
      <c r="D46" s="324"/>
      <c r="E46" s="325"/>
      <c r="F46" s="711" t="s">
        <v>333</v>
      </c>
      <c r="G46" s="712"/>
      <c r="H46" s="712"/>
      <c r="I46" s="713"/>
      <c r="J46" s="456"/>
      <c r="K46" s="457">
        <v>416</v>
      </c>
      <c r="L46" s="457" t="s">
        <v>71</v>
      </c>
      <c r="M46" s="457"/>
      <c r="N46" s="457"/>
      <c r="O46" s="457"/>
      <c r="P46" s="457"/>
      <c r="Q46" s="458"/>
      <c r="R46" s="459"/>
      <c r="S46" s="460" t="s">
        <v>71</v>
      </c>
      <c r="T46" s="461">
        <v>365</v>
      </c>
      <c r="U46" s="462"/>
      <c r="V46" s="463">
        <f t="shared" si="0"/>
        <v>151840</v>
      </c>
      <c r="W46" s="332"/>
      <c r="X46" s="332"/>
      <c r="Y46" s="332"/>
      <c r="Z46" s="305"/>
      <c r="AA46" s="305"/>
      <c r="AB46" s="305"/>
      <c r="AC46" s="305"/>
      <c r="AD46" s="306"/>
      <c r="AE46" s="305"/>
      <c r="AF46" s="332"/>
    </row>
    <row r="47" spans="1:32" ht="26.25" hidden="1" customHeight="1" x14ac:dyDescent="0.25">
      <c r="A47" s="334"/>
      <c r="B47" s="335"/>
      <c r="C47" s="335"/>
      <c r="D47" s="335"/>
      <c r="E47" s="335"/>
      <c r="F47" s="711" t="s">
        <v>334</v>
      </c>
      <c r="G47" s="712"/>
      <c r="H47" s="712"/>
      <c r="I47" s="713"/>
      <c r="J47" s="456"/>
      <c r="K47" s="464">
        <v>0</v>
      </c>
      <c r="L47" s="457" t="s">
        <v>296</v>
      </c>
      <c r="M47" s="457"/>
      <c r="N47" s="457"/>
      <c r="O47" s="457"/>
      <c r="P47" s="457"/>
      <c r="Q47" s="458"/>
      <c r="R47" s="459"/>
      <c r="S47" s="460" t="s">
        <v>296</v>
      </c>
      <c r="T47" s="461">
        <v>25000</v>
      </c>
      <c r="U47" s="462"/>
      <c r="V47" s="463">
        <f t="shared" si="0"/>
        <v>0</v>
      </c>
      <c r="W47" s="332"/>
      <c r="X47" s="332"/>
      <c r="Y47" s="332"/>
      <c r="Z47" s="305"/>
      <c r="AA47" s="305"/>
      <c r="AB47" s="305"/>
      <c r="AC47" s="305"/>
      <c r="AD47" s="306"/>
      <c r="AE47" s="305"/>
      <c r="AF47" s="332"/>
    </row>
    <row r="48" spans="1:32" ht="15.75" hidden="1" customHeight="1" x14ac:dyDescent="0.25">
      <c r="A48" s="211"/>
      <c r="B48" s="212"/>
      <c r="C48" s="212"/>
      <c r="D48" s="212"/>
      <c r="E48" s="212"/>
      <c r="F48" s="455"/>
      <c r="G48" s="465"/>
      <c r="H48" s="465"/>
      <c r="I48" s="465"/>
      <c r="J48" s="456"/>
      <c r="K48" s="464"/>
      <c r="L48" s="457"/>
      <c r="M48" s="457"/>
      <c r="N48" s="457"/>
      <c r="O48" s="457"/>
      <c r="P48" s="457"/>
      <c r="Q48" s="458"/>
      <c r="R48" s="458"/>
      <c r="S48" s="457"/>
      <c r="T48" s="466"/>
      <c r="U48" s="467"/>
      <c r="V48" s="463"/>
      <c r="W48" s="60"/>
      <c r="X48" s="60"/>
      <c r="Y48" s="60"/>
      <c r="Z48" s="305"/>
      <c r="AA48" s="305"/>
      <c r="AB48" s="305"/>
      <c r="AC48" s="305"/>
      <c r="AD48" s="306"/>
      <c r="AE48" s="305"/>
      <c r="AF48" s="60"/>
    </row>
    <row r="49" spans="1:32" ht="13.5" hidden="1" customHeight="1" x14ac:dyDescent="0.25">
      <c r="A49" s="211"/>
      <c r="B49" s="212"/>
      <c r="C49" s="212"/>
      <c r="D49" s="212"/>
      <c r="E49" s="212"/>
      <c r="F49" s="468" t="s">
        <v>335</v>
      </c>
      <c r="G49" s="715" t="s">
        <v>336</v>
      </c>
      <c r="H49" s="716"/>
      <c r="I49" s="717"/>
      <c r="J49" s="469"/>
      <c r="K49" s="470"/>
      <c r="L49" s="470"/>
      <c r="M49" s="470"/>
      <c r="N49" s="470"/>
      <c r="O49" s="470"/>
      <c r="P49" s="470"/>
      <c r="Q49" s="470"/>
      <c r="R49" s="470"/>
      <c r="S49" s="471"/>
      <c r="T49" s="472"/>
      <c r="U49" s="473"/>
      <c r="V49" s="474">
        <f>SUM(V50)</f>
        <v>0</v>
      </c>
      <c r="W49" s="60"/>
      <c r="X49" s="60"/>
      <c r="Y49" s="60"/>
      <c r="Z49" s="305"/>
      <c r="AA49" s="305"/>
      <c r="AB49" s="305"/>
      <c r="AC49" s="305"/>
      <c r="AD49" s="306"/>
      <c r="AE49" s="305"/>
      <c r="AF49" s="60"/>
    </row>
    <row r="50" spans="1:32" ht="15.75" hidden="1" customHeight="1" x14ac:dyDescent="0.25">
      <c r="A50" s="211"/>
      <c r="B50" s="212"/>
      <c r="C50" s="212"/>
      <c r="D50" s="212"/>
      <c r="E50" s="212"/>
      <c r="F50" s="475"/>
      <c r="G50" s="476" t="s">
        <v>337</v>
      </c>
      <c r="H50" s="456"/>
      <c r="I50" s="477"/>
      <c r="J50" s="456"/>
      <c r="K50" s="478">
        <v>0</v>
      </c>
      <c r="L50" s="479" t="s">
        <v>296</v>
      </c>
      <c r="M50" s="479"/>
      <c r="N50" s="479"/>
      <c r="O50" s="479"/>
      <c r="P50" s="479"/>
      <c r="Q50" s="714"/>
      <c r="R50" s="713"/>
      <c r="S50" s="480" t="s">
        <v>296</v>
      </c>
      <c r="T50" s="481">
        <v>200000</v>
      </c>
      <c r="U50" s="462"/>
      <c r="V50" s="482">
        <f>K50*T50</f>
        <v>0</v>
      </c>
      <c r="W50" s="60"/>
      <c r="X50" s="60"/>
      <c r="Y50" s="60"/>
      <c r="Z50" s="305"/>
      <c r="AA50" s="305"/>
      <c r="AB50" s="305"/>
      <c r="AC50" s="305"/>
      <c r="AD50" s="306"/>
      <c r="AE50" s="305"/>
      <c r="AF50" s="60"/>
    </row>
    <row r="51" spans="1:32" ht="15" hidden="1" customHeight="1" x14ac:dyDescent="0.25">
      <c r="A51" s="211"/>
      <c r="B51" s="212"/>
      <c r="C51" s="212"/>
      <c r="D51" s="212"/>
      <c r="E51" s="212"/>
      <c r="F51" s="475"/>
      <c r="G51" s="483"/>
      <c r="H51" s="484"/>
      <c r="I51" s="484"/>
      <c r="J51" s="484"/>
      <c r="K51" s="478"/>
      <c r="L51" s="478"/>
      <c r="M51" s="478"/>
      <c r="N51" s="478"/>
      <c r="O51" s="478"/>
      <c r="P51" s="478"/>
      <c r="Q51" s="485"/>
      <c r="R51" s="485"/>
      <c r="S51" s="478"/>
      <c r="T51" s="486"/>
      <c r="U51" s="467"/>
      <c r="V51" s="487"/>
      <c r="W51" s="60"/>
      <c r="X51" s="60"/>
      <c r="Y51" s="60"/>
      <c r="Z51" s="305"/>
      <c r="AA51" s="305"/>
      <c r="AB51" s="305"/>
      <c r="AC51" s="305"/>
      <c r="AD51" s="306"/>
      <c r="AE51" s="305"/>
      <c r="AF51" s="60"/>
    </row>
    <row r="52" spans="1:32" ht="15" customHeight="1" x14ac:dyDescent="0.25">
      <c r="A52" s="211"/>
      <c r="B52" s="212"/>
      <c r="C52" s="212"/>
      <c r="D52" s="212"/>
      <c r="E52" s="212"/>
      <c r="F52" s="468" t="s">
        <v>335</v>
      </c>
      <c r="G52" s="715" t="s">
        <v>338</v>
      </c>
      <c r="H52" s="716"/>
      <c r="I52" s="717"/>
      <c r="J52" s="488"/>
      <c r="K52" s="489"/>
      <c r="L52" s="490"/>
      <c r="M52" s="490"/>
      <c r="N52" s="490"/>
      <c r="O52" s="490"/>
      <c r="P52" s="490"/>
      <c r="Q52" s="490"/>
      <c r="R52" s="491"/>
      <c r="S52" s="492"/>
      <c r="T52" s="493"/>
      <c r="U52" s="494"/>
      <c r="V52" s="495">
        <f>V53</f>
        <v>650000</v>
      </c>
      <c r="W52" s="60"/>
      <c r="X52" s="60"/>
      <c r="Y52" s="60"/>
      <c r="Z52" s="305"/>
      <c r="AA52" s="305"/>
      <c r="AB52" s="305"/>
      <c r="AC52" s="305"/>
      <c r="AD52" s="306"/>
      <c r="AE52" s="305"/>
      <c r="AF52" s="60"/>
    </row>
    <row r="53" spans="1:32" ht="15" customHeight="1" x14ac:dyDescent="0.25">
      <c r="A53" s="334"/>
      <c r="B53" s="335"/>
      <c r="C53" s="335"/>
      <c r="D53" s="335"/>
      <c r="E53" s="335"/>
      <c r="F53" s="496" t="s">
        <v>339</v>
      </c>
      <c r="G53" s="497"/>
      <c r="H53" s="497"/>
      <c r="I53" s="498"/>
      <c r="J53" s="499"/>
      <c r="K53" s="700">
        <v>10</v>
      </c>
      <c r="L53" s="695" t="s">
        <v>340</v>
      </c>
      <c r="M53" s="695"/>
      <c r="N53" s="695"/>
      <c r="O53" s="695"/>
      <c r="P53" s="695"/>
      <c r="Q53" s="695"/>
      <c r="R53" s="697"/>
      <c r="S53" s="720" t="s">
        <v>340</v>
      </c>
      <c r="T53" s="721">
        <v>65000</v>
      </c>
      <c r="U53" s="687"/>
      <c r="V53" s="722">
        <f>K53*T53</f>
        <v>650000</v>
      </c>
      <c r="W53" s="332"/>
      <c r="X53" s="332"/>
      <c r="Y53" s="332"/>
      <c r="Z53" s="305"/>
      <c r="AA53" s="305"/>
      <c r="AB53" s="305"/>
      <c r="AC53" s="305"/>
      <c r="AD53" s="306"/>
      <c r="AE53" s="305"/>
      <c r="AF53" s="332"/>
    </row>
    <row r="54" spans="1:32" ht="15" customHeight="1" x14ac:dyDescent="0.25">
      <c r="A54" s="334"/>
      <c r="B54" s="335"/>
      <c r="C54" s="335"/>
      <c r="D54" s="335"/>
      <c r="E54" s="335"/>
      <c r="F54" s="500"/>
      <c r="G54" s="501" t="s">
        <v>341</v>
      </c>
      <c r="H54" s="502"/>
      <c r="I54" s="503"/>
      <c r="J54" s="504"/>
      <c r="K54" s="701"/>
      <c r="L54" s="696"/>
      <c r="M54" s="696"/>
      <c r="N54" s="696"/>
      <c r="O54" s="696"/>
      <c r="P54" s="696"/>
      <c r="Q54" s="696"/>
      <c r="R54" s="698"/>
      <c r="S54" s="699"/>
      <c r="T54" s="699"/>
      <c r="U54" s="699"/>
      <c r="V54" s="723"/>
      <c r="W54" s="332"/>
      <c r="X54" s="332"/>
      <c r="Y54" s="332"/>
      <c r="Z54" s="305"/>
      <c r="AA54" s="305"/>
      <c r="AB54" s="305"/>
      <c r="AC54" s="305"/>
      <c r="AD54" s="306"/>
      <c r="AE54" s="305"/>
      <c r="AF54" s="332"/>
    </row>
    <row r="55" spans="1:32" ht="6" customHeight="1" x14ac:dyDescent="0.25">
      <c r="A55" s="211"/>
      <c r="B55" s="212"/>
      <c r="C55" s="212"/>
      <c r="D55" s="212"/>
      <c r="E55" s="212"/>
      <c r="F55" s="347"/>
      <c r="G55" s="348"/>
      <c r="H55" s="349"/>
      <c r="I55" s="350"/>
      <c r="J55" s="229"/>
      <c r="K55" s="351"/>
      <c r="L55" s="351"/>
      <c r="M55" s="351"/>
      <c r="N55" s="351"/>
      <c r="O55" s="351"/>
      <c r="P55" s="351"/>
      <c r="Q55" s="351"/>
      <c r="R55" s="351"/>
      <c r="S55" s="352"/>
      <c r="T55" s="353"/>
      <c r="U55" s="354"/>
      <c r="V55" s="355"/>
      <c r="W55" s="60"/>
      <c r="X55" s="60"/>
      <c r="Y55" s="60"/>
      <c r="Z55" s="305"/>
      <c r="AA55" s="305"/>
      <c r="AB55" s="305"/>
      <c r="AC55" s="305"/>
      <c r="AD55" s="306"/>
      <c r="AE55" s="305"/>
      <c r="AF55" s="60"/>
    </row>
    <row r="56" spans="1:32" ht="15" customHeight="1" x14ac:dyDescent="0.25">
      <c r="A56" s="356" t="s">
        <v>342</v>
      </c>
      <c r="B56" s="357"/>
      <c r="C56" s="357"/>
      <c r="D56" s="357"/>
      <c r="E56" s="358"/>
      <c r="F56" s="727" t="s">
        <v>343</v>
      </c>
      <c r="G56" s="536"/>
      <c r="H56" s="536"/>
      <c r="I56" s="605"/>
      <c r="J56" s="245"/>
      <c r="K56" s="326"/>
      <c r="L56" s="326"/>
      <c r="M56" s="326"/>
      <c r="N56" s="326"/>
      <c r="O56" s="326"/>
      <c r="P56" s="326"/>
      <c r="Q56" s="327"/>
      <c r="R56" s="328"/>
      <c r="S56" s="329"/>
      <c r="T56" s="330"/>
      <c r="U56" s="331"/>
      <c r="V56" s="210">
        <f>SUM(V57:V58)</f>
        <v>861381</v>
      </c>
      <c r="W56" s="60"/>
      <c r="X56" s="60"/>
      <c r="Y56" s="60"/>
      <c r="Z56" s="305"/>
      <c r="AA56" s="305"/>
      <c r="AB56" s="305"/>
      <c r="AC56" s="305"/>
      <c r="AD56" s="306"/>
      <c r="AE56" s="305"/>
      <c r="AF56" s="60"/>
    </row>
    <row r="57" spans="1:32" ht="24.75" customHeight="1" x14ac:dyDescent="0.25">
      <c r="A57" s="323"/>
      <c r="B57" s="324"/>
      <c r="C57" s="324"/>
      <c r="D57" s="324"/>
      <c r="E57" s="325"/>
      <c r="F57" s="711" t="s">
        <v>344</v>
      </c>
      <c r="G57" s="712"/>
      <c r="H57" s="712"/>
      <c r="I57" s="713"/>
      <c r="J57" s="456"/>
      <c r="K57" s="457">
        <v>7</v>
      </c>
      <c r="L57" s="457" t="s">
        <v>345</v>
      </c>
      <c r="M57" s="457"/>
      <c r="N57" s="457"/>
      <c r="O57" s="457"/>
      <c r="P57" s="457"/>
      <c r="Q57" s="458"/>
      <c r="R57" s="459"/>
      <c r="S57" s="460" t="s">
        <v>345</v>
      </c>
      <c r="T57" s="461">
        <v>61617</v>
      </c>
      <c r="U57" s="462"/>
      <c r="V57" s="463">
        <f t="shared" ref="V57:V58" si="1">K57*T57</f>
        <v>431319</v>
      </c>
      <c r="W57" s="332"/>
      <c r="X57" s="332"/>
      <c r="Y57" s="332"/>
      <c r="Z57" s="305"/>
      <c r="AA57" s="308">
        <f>V32-85000000</f>
        <v>-4779</v>
      </c>
      <c r="AB57" s="305"/>
      <c r="AC57" s="305"/>
      <c r="AD57" s="306"/>
      <c r="AE57" s="305"/>
      <c r="AF57" s="332"/>
    </row>
    <row r="58" spans="1:32" ht="26.25" customHeight="1" x14ac:dyDescent="0.25">
      <c r="A58" s="323"/>
      <c r="B58" s="324"/>
      <c r="C58" s="324"/>
      <c r="D58" s="324"/>
      <c r="E58" s="325"/>
      <c r="F58" s="711" t="s">
        <v>346</v>
      </c>
      <c r="G58" s="712"/>
      <c r="H58" s="712"/>
      <c r="I58" s="713"/>
      <c r="J58" s="456"/>
      <c r="K58" s="457">
        <v>6</v>
      </c>
      <c r="L58" s="457" t="s">
        <v>345</v>
      </c>
      <c r="M58" s="457"/>
      <c r="N58" s="457"/>
      <c r="O58" s="457"/>
      <c r="P58" s="457"/>
      <c r="Q58" s="458"/>
      <c r="R58" s="459"/>
      <c r="S58" s="460" t="s">
        <v>345</v>
      </c>
      <c r="T58" s="461">
        <v>71677</v>
      </c>
      <c r="U58" s="462"/>
      <c r="V58" s="463">
        <f t="shared" si="1"/>
        <v>430062</v>
      </c>
      <c r="W58" s="332"/>
      <c r="X58" s="332"/>
      <c r="Y58" s="332"/>
      <c r="Z58" s="305"/>
      <c r="AA58" s="305"/>
      <c r="AB58" s="305"/>
      <c r="AC58" s="305"/>
      <c r="AD58" s="306"/>
      <c r="AE58" s="305"/>
      <c r="AF58" s="332"/>
    </row>
    <row r="59" spans="1:32" ht="15" hidden="1" customHeight="1" x14ac:dyDescent="0.25">
      <c r="A59" s="211"/>
      <c r="B59" s="212"/>
      <c r="C59" s="212"/>
      <c r="D59" s="212"/>
      <c r="E59" s="212"/>
      <c r="F59" s="359"/>
      <c r="G59" s="360"/>
      <c r="H59" s="346"/>
      <c r="I59" s="361"/>
      <c r="J59" s="229"/>
      <c r="K59" s="362"/>
      <c r="L59" s="362"/>
      <c r="M59" s="362"/>
      <c r="N59" s="362"/>
      <c r="O59" s="362"/>
      <c r="P59" s="362"/>
      <c r="Q59" s="362"/>
      <c r="R59" s="362"/>
      <c r="S59" s="363"/>
      <c r="T59" s="364"/>
      <c r="U59" s="354"/>
      <c r="V59" s="355"/>
      <c r="W59" s="60"/>
      <c r="X59" s="60"/>
      <c r="Y59" s="60"/>
      <c r="Z59" s="305"/>
      <c r="AA59" s="305"/>
      <c r="AB59" s="305"/>
      <c r="AC59" s="305"/>
      <c r="AD59" s="306"/>
      <c r="AE59" s="305"/>
      <c r="AF59" s="60"/>
    </row>
    <row r="60" spans="1:32" ht="15" hidden="1" customHeight="1" x14ac:dyDescent="0.25">
      <c r="A60" s="365" t="s">
        <v>347</v>
      </c>
      <c r="B60" s="366"/>
      <c r="C60" s="366"/>
      <c r="D60" s="366"/>
      <c r="E60" s="367"/>
      <c r="F60" s="368" t="s">
        <v>348</v>
      </c>
      <c r="G60" s="234"/>
      <c r="H60" s="235"/>
      <c r="I60" s="236"/>
      <c r="J60" s="231"/>
      <c r="K60" s="369"/>
      <c r="L60" s="370"/>
      <c r="M60" s="370"/>
      <c r="N60" s="370"/>
      <c r="O60" s="370"/>
      <c r="P60" s="370"/>
      <c r="Q60" s="370"/>
      <c r="R60" s="371"/>
      <c r="S60" s="372"/>
      <c r="T60" s="373"/>
      <c r="U60" s="374"/>
      <c r="V60" s="375">
        <f>V61+V65</f>
        <v>0</v>
      </c>
      <c r="W60" s="60"/>
      <c r="X60" s="60"/>
      <c r="Y60" s="60"/>
      <c r="Z60" s="305"/>
      <c r="AA60" s="305"/>
      <c r="AB60" s="305"/>
      <c r="AC60" s="305"/>
      <c r="AD60" s="306"/>
      <c r="AE60" s="305"/>
      <c r="AF60" s="60"/>
    </row>
    <row r="61" spans="1:32" ht="15" hidden="1" customHeight="1" x14ac:dyDescent="0.25">
      <c r="A61" s="211"/>
      <c r="B61" s="212"/>
      <c r="C61" s="212"/>
      <c r="D61" s="212"/>
      <c r="E61" s="212"/>
      <c r="F61" s="337" t="s">
        <v>335</v>
      </c>
      <c r="G61" s="728" t="s">
        <v>349</v>
      </c>
      <c r="H61" s="550"/>
      <c r="I61" s="641"/>
      <c r="J61" s="269"/>
      <c r="K61" s="271"/>
      <c r="L61" s="271"/>
      <c r="M61" s="271"/>
      <c r="N61" s="271"/>
      <c r="O61" s="271"/>
      <c r="P61" s="271"/>
      <c r="Q61" s="271"/>
      <c r="R61" s="271"/>
      <c r="S61" s="272"/>
      <c r="T61" s="338"/>
      <c r="U61" s="273"/>
      <c r="V61" s="339">
        <f>SUM(V62:V63)</f>
        <v>0</v>
      </c>
      <c r="W61" s="60"/>
      <c r="X61" s="60"/>
      <c r="Y61" s="60"/>
      <c r="Z61" s="305"/>
      <c r="AA61" s="305"/>
      <c r="AB61" s="305"/>
      <c r="AC61" s="305"/>
      <c r="AD61" s="306"/>
      <c r="AE61" s="305"/>
      <c r="AF61" s="60"/>
    </row>
    <row r="62" spans="1:32" ht="15" hidden="1" customHeight="1" x14ac:dyDescent="0.25">
      <c r="A62" s="334"/>
      <c r="B62" s="335"/>
      <c r="C62" s="335"/>
      <c r="D62" s="335"/>
      <c r="E62" s="335"/>
      <c r="F62" s="340"/>
      <c r="G62" s="343" t="s">
        <v>350</v>
      </c>
      <c r="H62" s="344"/>
      <c r="I62" s="376"/>
      <c r="J62" s="344"/>
      <c r="K62" s="341">
        <v>0</v>
      </c>
      <c r="L62" s="341" t="s">
        <v>218</v>
      </c>
      <c r="M62" s="341">
        <v>5</v>
      </c>
      <c r="N62" s="341" t="s">
        <v>351</v>
      </c>
      <c r="O62" s="341"/>
      <c r="P62" s="341"/>
      <c r="Q62" s="718"/>
      <c r="R62" s="605"/>
      <c r="S62" s="377" t="s">
        <v>293</v>
      </c>
      <c r="T62" s="345">
        <v>140000</v>
      </c>
      <c r="U62" s="331"/>
      <c r="V62" s="342">
        <f>K62*M62*T62</f>
        <v>0</v>
      </c>
      <c r="W62" s="332"/>
      <c r="X62" s="332"/>
      <c r="Y62" s="332"/>
      <c r="Z62" s="305"/>
      <c r="AA62" s="305"/>
      <c r="AB62" s="305"/>
      <c r="AC62" s="305"/>
      <c r="AD62" s="306"/>
      <c r="AE62" s="305"/>
      <c r="AF62" s="332"/>
    </row>
    <row r="63" spans="1:32" ht="15" hidden="1" customHeight="1" x14ac:dyDescent="0.25">
      <c r="A63" s="211"/>
      <c r="B63" s="212"/>
      <c r="C63" s="212"/>
      <c r="D63" s="212"/>
      <c r="E63" s="212"/>
      <c r="F63" s="340"/>
      <c r="G63" s="244"/>
      <c r="H63" s="245"/>
      <c r="I63" s="246"/>
      <c r="J63" s="245"/>
      <c r="K63" s="313"/>
      <c r="L63" s="313"/>
      <c r="M63" s="313"/>
      <c r="N63" s="313"/>
      <c r="O63" s="313"/>
      <c r="P63" s="313"/>
      <c r="Q63" s="719"/>
      <c r="R63" s="605"/>
      <c r="S63" s="316"/>
      <c r="T63" s="317"/>
      <c r="U63" s="331"/>
      <c r="V63" s="342"/>
      <c r="W63" s="60"/>
      <c r="X63" s="60"/>
      <c r="Y63" s="60"/>
      <c r="Z63" s="305"/>
      <c r="AA63" s="305"/>
      <c r="AB63" s="305"/>
      <c r="AC63" s="305"/>
      <c r="AD63" s="306"/>
      <c r="AE63" s="305"/>
      <c r="AF63" s="60"/>
    </row>
    <row r="64" spans="1:32" ht="15" hidden="1" customHeight="1" x14ac:dyDescent="0.25">
      <c r="A64" s="211" t="s">
        <v>213</v>
      </c>
      <c r="B64" s="212"/>
      <c r="C64" s="212"/>
      <c r="D64" s="212"/>
      <c r="E64" s="212"/>
      <c r="F64" s="213" t="s">
        <v>82</v>
      </c>
      <c r="G64" s="214"/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309"/>
      <c r="U64" s="215"/>
      <c r="V64" s="210">
        <f>V66+V67</f>
        <v>0</v>
      </c>
      <c r="W64" s="60"/>
      <c r="X64" s="60"/>
      <c r="Y64" s="60"/>
      <c r="Z64" s="305"/>
      <c r="AA64" s="305"/>
      <c r="AB64" s="305"/>
      <c r="AC64" s="305"/>
      <c r="AD64" s="306"/>
      <c r="AE64" s="305"/>
      <c r="AF64" s="60"/>
    </row>
    <row r="65" spans="1:32" ht="15" hidden="1" customHeight="1" x14ac:dyDescent="0.25">
      <c r="A65" s="211"/>
      <c r="B65" s="212"/>
      <c r="C65" s="212"/>
      <c r="D65" s="212"/>
      <c r="E65" s="212"/>
      <c r="F65" s="213" t="s">
        <v>214</v>
      </c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309"/>
      <c r="U65" s="215"/>
      <c r="V65" s="210"/>
      <c r="W65" s="60"/>
      <c r="X65" s="60"/>
      <c r="Y65" s="60"/>
      <c r="Z65" s="305"/>
      <c r="AA65" s="378" t="e">
        <f>AA33/#REF!</f>
        <v>#REF!</v>
      </c>
      <c r="AB65" s="305"/>
      <c r="AC65" s="305"/>
      <c r="AD65" s="306"/>
      <c r="AE65" s="305"/>
      <c r="AF65" s="60"/>
    </row>
    <row r="66" spans="1:32" ht="27" hidden="1" customHeight="1" x14ac:dyDescent="0.25">
      <c r="A66" s="334"/>
      <c r="B66" s="335"/>
      <c r="C66" s="335"/>
      <c r="D66" s="335"/>
      <c r="E66" s="335"/>
      <c r="F66" s="213"/>
      <c r="G66" s="661" t="s">
        <v>215</v>
      </c>
      <c r="H66" s="537"/>
      <c r="I66" s="216"/>
      <c r="J66" s="214"/>
      <c r="K66" s="217" t="s">
        <v>352</v>
      </c>
      <c r="L66" s="218" t="s">
        <v>217</v>
      </c>
      <c r="M66" s="218" t="s">
        <v>218</v>
      </c>
      <c r="N66" s="218" t="s">
        <v>353</v>
      </c>
      <c r="O66" s="218" t="s">
        <v>220</v>
      </c>
      <c r="P66" s="218"/>
      <c r="Q66" s="218"/>
      <c r="R66" s="218"/>
      <c r="S66" s="217" t="s">
        <v>221</v>
      </c>
      <c r="T66" s="330">
        <v>16000</v>
      </c>
      <c r="U66" s="215"/>
      <c r="V66" s="221">
        <f t="shared" ref="V66:V67" si="2">K66*N66*T66</f>
        <v>0</v>
      </c>
      <c r="W66" s="332"/>
      <c r="X66" s="332"/>
      <c r="Y66" s="332"/>
      <c r="Z66" s="305"/>
      <c r="AA66" s="305"/>
      <c r="AB66" s="305"/>
      <c r="AC66" s="305"/>
      <c r="AD66" s="306"/>
      <c r="AE66" s="305"/>
      <c r="AF66" s="332"/>
    </row>
    <row r="67" spans="1:32" ht="27.75" hidden="1" customHeight="1" x14ac:dyDescent="0.25">
      <c r="A67" s="334"/>
      <c r="B67" s="335"/>
      <c r="C67" s="335"/>
      <c r="D67" s="335"/>
      <c r="E67" s="335"/>
      <c r="F67" s="213"/>
      <c r="G67" s="661" t="s">
        <v>223</v>
      </c>
      <c r="H67" s="537"/>
      <c r="I67" s="214"/>
      <c r="J67" s="214"/>
      <c r="K67" s="217" t="s">
        <v>352</v>
      </c>
      <c r="L67" s="218" t="s">
        <v>217</v>
      </c>
      <c r="M67" s="218" t="s">
        <v>218</v>
      </c>
      <c r="N67" s="218" t="s">
        <v>353</v>
      </c>
      <c r="O67" s="218" t="s">
        <v>220</v>
      </c>
      <c r="P67" s="218"/>
      <c r="Q67" s="218"/>
      <c r="R67" s="218"/>
      <c r="S67" s="217" t="s">
        <v>221</v>
      </c>
      <c r="T67" s="330">
        <v>30000</v>
      </c>
      <c r="U67" s="215"/>
      <c r="V67" s="221">
        <f t="shared" si="2"/>
        <v>0</v>
      </c>
      <c r="W67" s="332"/>
      <c r="X67" s="332"/>
      <c r="Y67" s="332"/>
      <c r="Z67" s="305"/>
      <c r="AA67" s="305"/>
      <c r="AB67" s="305"/>
      <c r="AC67" s="305"/>
      <c r="AD67" s="306"/>
      <c r="AE67" s="305"/>
      <c r="AF67" s="332"/>
    </row>
    <row r="68" spans="1:32" ht="15" hidden="1" customHeight="1" x14ac:dyDescent="0.25">
      <c r="A68" s="211"/>
      <c r="B68" s="212"/>
      <c r="C68" s="212"/>
      <c r="D68" s="212"/>
      <c r="E68" s="212"/>
      <c r="F68" s="213"/>
      <c r="G68" s="379"/>
      <c r="H68" s="379"/>
      <c r="I68" s="214"/>
      <c r="J68" s="214"/>
      <c r="K68" s="218"/>
      <c r="L68" s="218"/>
      <c r="M68" s="218"/>
      <c r="N68" s="218"/>
      <c r="O68" s="218"/>
      <c r="P68" s="218"/>
      <c r="Q68" s="218"/>
      <c r="R68" s="218"/>
      <c r="S68" s="218"/>
      <c r="T68" s="336"/>
      <c r="U68" s="215"/>
      <c r="V68" s="221"/>
      <c r="W68" s="60"/>
      <c r="X68" s="60"/>
      <c r="Y68" s="60"/>
      <c r="Z68" s="305"/>
      <c r="AA68" s="305"/>
      <c r="AB68" s="305"/>
      <c r="AC68" s="305"/>
      <c r="AD68" s="306"/>
      <c r="AE68" s="305"/>
      <c r="AF68" s="60"/>
    </row>
    <row r="69" spans="1:32" ht="15" customHeight="1" x14ac:dyDescent="0.25">
      <c r="A69" s="356" t="s">
        <v>213</v>
      </c>
      <c r="B69" s="380"/>
      <c r="C69" s="380"/>
      <c r="D69" s="380"/>
      <c r="E69" s="320"/>
      <c r="F69" s="729" t="s">
        <v>82</v>
      </c>
      <c r="G69" s="536"/>
      <c r="H69" s="536"/>
      <c r="I69" s="605"/>
      <c r="J69" s="245"/>
      <c r="K69" s="326"/>
      <c r="L69" s="326"/>
      <c r="M69" s="326"/>
      <c r="N69" s="326"/>
      <c r="O69" s="326"/>
      <c r="P69" s="326"/>
      <c r="Q69" s="327"/>
      <c r="R69" s="328"/>
      <c r="S69" s="329"/>
      <c r="T69" s="330"/>
      <c r="U69" s="331"/>
      <c r="V69" s="210">
        <f>V70</f>
        <v>24800000</v>
      </c>
      <c r="W69" s="60"/>
      <c r="X69" s="60"/>
      <c r="Y69" s="60"/>
      <c r="Z69" s="305"/>
      <c r="AA69" s="305"/>
      <c r="AB69" s="305"/>
      <c r="AC69" s="305"/>
      <c r="AD69" s="306"/>
      <c r="AE69" s="305"/>
      <c r="AF69" s="60"/>
    </row>
    <row r="70" spans="1:32" ht="15" customHeight="1" x14ac:dyDescent="0.25">
      <c r="A70" s="356"/>
      <c r="B70" s="380"/>
      <c r="C70" s="380"/>
      <c r="D70" s="380"/>
      <c r="E70" s="380"/>
      <c r="F70" s="729" t="s">
        <v>354</v>
      </c>
      <c r="G70" s="536"/>
      <c r="H70" s="536"/>
      <c r="I70" s="536"/>
      <c r="J70" s="245"/>
      <c r="K70" s="326"/>
      <c r="L70" s="326"/>
      <c r="M70" s="326"/>
      <c r="N70" s="326"/>
      <c r="O70" s="326"/>
      <c r="P70" s="326"/>
      <c r="Q70" s="327"/>
      <c r="R70" s="327"/>
      <c r="S70" s="326"/>
      <c r="T70" s="336"/>
      <c r="U70" s="318"/>
      <c r="V70" s="210">
        <f>V72+V73</f>
        <v>24800000</v>
      </c>
      <c r="W70" s="60"/>
      <c r="X70" s="60"/>
      <c r="Y70" s="60"/>
      <c r="Z70" s="305"/>
      <c r="AA70" s="305"/>
      <c r="AB70" s="305"/>
      <c r="AC70" s="305"/>
      <c r="AD70" s="306"/>
      <c r="AE70" s="305"/>
      <c r="AF70" s="60"/>
    </row>
    <row r="71" spans="1:32" ht="15" customHeight="1" x14ac:dyDescent="0.25">
      <c r="A71" s="211"/>
      <c r="B71" s="212"/>
      <c r="C71" s="212"/>
      <c r="D71" s="212"/>
      <c r="E71" s="212"/>
      <c r="F71" s="213" t="s">
        <v>225</v>
      </c>
      <c r="G71" s="505"/>
      <c r="H71" s="505"/>
      <c r="I71" s="505"/>
      <c r="J71" s="505"/>
      <c r="K71" s="505"/>
      <c r="L71" s="505"/>
      <c r="M71" s="505"/>
      <c r="N71" s="505"/>
      <c r="O71" s="505"/>
      <c r="P71" s="505"/>
      <c r="Q71" s="505"/>
      <c r="R71" s="505"/>
      <c r="S71" s="505"/>
      <c r="T71" s="506"/>
      <c r="U71" s="507"/>
      <c r="V71" s="508"/>
      <c r="W71" s="60"/>
      <c r="X71" s="60"/>
      <c r="Y71" s="60"/>
      <c r="Z71" s="305"/>
      <c r="AA71" s="305"/>
      <c r="AB71" s="305"/>
      <c r="AC71" s="305"/>
      <c r="AD71" s="306"/>
      <c r="AE71" s="305"/>
      <c r="AF71" s="60"/>
    </row>
    <row r="72" spans="1:32" ht="33" customHeight="1" x14ac:dyDescent="0.25">
      <c r="A72" s="211"/>
      <c r="B72" s="212"/>
      <c r="C72" s="212"/>
      <c r="D72" s="212"/>
      <c r="E72" s="212"/>
      <c r="F72" s="213"/>
      <c r="G72" s="731" t="s">
        <v>355</v>
      </c>
      <c r="H72" s="732"/>
      <c r="I72" s="509"/>
      <c r="J72" s="505"/>
      <c r="K72" s="510" t="s">
        <v>356</v>
      </c>
      <c r="L72" s="511" t="s">
        <v>217</v>
      </c>
      <c r="M72" s="511" t="s">
        <v>218</v>
      </c>
      <c r="N72" s="511" t="s">
        <v>126</v>
      </c>
      <c r="O72" s="511" t="s">
        <v>220</v>
      </c>
      <c r="P72" s="511" t="s">
        <v>218</v>
      </c>
      <c r="Q72" s="511" t="s">
        <v>126</v>
      </c>
      <c r="R72" s="511" t="s">
        <v>357</v>
      </c>
      <c r="S72" s="510" t="s">
        <v>221</v>
      </c>
      <c r="T72" s="461">
        <v>30000</v>
      </c>
      <c r="U72" s="507"/>
      <c r="V72" s="463">
        <f t="shared" ref="V72:V73" si="3">K72*N72*T72*Q72</f>
        <v>12000000</v>
      </c>
      <c r="W72" s="60"/>
      <c r="X72" s="60"/>
      <c r="Y72" s="60"/>
      <c r="Z72" s="305"/>
      <c r="AA72" s="305"/>
      <c r="AB72" s="305"/>
      <c r="AC72" s="305"/>
      <c r="AD72" s="306"/>
      <c r="AE72" s="305"/>
      <c r="AF72" s="60"/>
    </row>
    <row r="73" spans="1:32" ht="28.5" customHeight="1" x14ac:dyDescent="0.25">
      <c r="A73" s="211"/>
      <c r="B73" s="212"/>
      <c r="C73" s="212"/>
      <c r="D73" s="212"/>
      <c r="E73" s="212"/>
      <c r="F73" s="213"/>
      <c r="G73" s="731" t="s">
        <v>358</v>
      </c>
      <c r="H73" s="732"/>
      <c r="I73" s="505"/>
      <c r="J73" s="505"/>
      <c r="K73" s="510" t="s">
        <v>356</v>
      </c>
      <c r="L73" s="511" t="s">
        <v>217</v>
      </c>
      <c r="M73" s="511" t="s">
        <v>218</v>
      </c>
      <c r="N73" s="511" t="s">
        <v>219</v>
      </c>
      <c r="O73" s="511" t="s">
        <v>220</v>
      </c>
      <c r="P73" s="511" t="s">
        <v>218</v>
      </c>
      <c r="Q73" s="511" t="s">
        <v>126</v>
      </c>
      <c r="R73" s="511" t="s">
        <v>357</v>
      </c>
      <c r="S73" s="510" t="s">
        <v>221</v>
      </c>
      <c r="T73" s="461">
        <v>16000</v>
      </c>
      <c r="U73" s="507"/>
      <c r="V73" s="463">
        <f t="shared" si="3"/>
        <v>12800000</v>
      </c>
      <c r="W73" s="60"/>
      <c r="X73" s="60"/>
      <c r="Y73" s="60"/>
      <c r="Z73" s="305"/>
      <c r="AA73" s="305"/>
      <c r="AB73" s="305"/>
      <c r="AC73" s="305"/>
      <c r="AD73" s="306"/>
      <c r="AE73" s="305"/>
      <c r="AF73" s="60"/>
    </row>
    <row r="74" spans="1:32" ht="9" customHeight="1" x14ac:dyDescent="0.25">
      <c r="A74" s="211"/>
      <c r="B74" s="212"/>
      <c r="C74" s="212"/>
      <c r="D74" s="212"/>
      <c r="E74" s="212"/>
      <c r="F74" s="213"/>
      <c r="G74" s="379"/>
      <c r="H74" s="379"/>
      <c r="I74" s="214"/>
      <c r="J74" s="214"/>
      <c r="K74" s="218"/>
      <c r="L74" s="218"/>
      <c r="M74" s="218"/>
      <c r="N74" s="218"/>
      <c r="O74" s="218"/>
      <c r="P74" s="218"/>
      <c r="Q74" s="218"/>
      <c r="R74" s="218"/>
      <c r="S74" s="218"/>
      <c r="T74" s="336"/>
      <c r="U74" s="215"/>
      <c r="V74" s="221"/>
      <c r="W74" s="60"/>
      <c r="X74" s="60"/>
      <c r="Y74" s="60"/>
      <c r="Z74" s="305"/>
      <c r="AA74" s="305"/>
      <c r="AB74" s="305"/>
      <c r="AC74" s="305"/>
      <c r="AD74" s="306"/>
      <c r="AE74" s="305"/>
      <c r="AF74" s="60"/>
    </row>
    <row r="75" spans="1:32" ht="16.5" customHeight="1" x14ac:dyDescent="0.25">
      <c r="A75" s="724" t="s">
        <v>266</v>
      </c>
      <c r="B75" s="536"/>
      <c r="C75" s="536"/>
      <c r="D75" s="536"/>
      <c r="E75" s="537"/>
      <c r="F75" s="725" t="s">
        <v>155</v>
      </c>
      <c r="G75" s="536"/>
      <c r="H75" s="536"/>
      <c r="I75" s="536"/>
      <c r="J75" s="536"/>
      <c r="K75" s="536"/>
      <c r="L75" s="536"/>
      <c r="M75" s="536"/>
      <c r="N75" s="536"/>
      <c r="O75" s="536"/>
      <c r="P75" s="536"/>
      <c r="Q75" s="536"/>
      <c r="R75" s="536"/>
      <c r="S75" s="536"/>
      <c r="T75" s="536"/>
      <c r="U75" s="605"/>
      <c r="V75" s="210">
        <f>V76</f>
        <v>58532000</v>
      </c>
      <c r="W75" s="60"/>
      <c r="X75" s="60"/>
      <c r="Y75" s="60"/>
      <c r="Z75" s="305"/>
      <c r="AA75" s="305"/>
      <c r="AB75" s="305"/>
      <c r="AC75" s="305"/>
      <c r="AD75" s="306"/>
      <c r="AE75" s="305"/>
      <c r="AF75" s="60"/>
    </row>
    <row r="76" spans="1:32" ht="15" customHeight="1" x14ac:dyDescent="0.25">
      <c r="A76" s="724" t="s">
        <v>267</v>
      </c>
      <c r="B76" s="536"/>
      <c r="C76" s="536"/>
      <c r="D76" s="536"/>
      <c r="E76" s="537"/>
      <c r="F76" s="725" t="s">
        <v>268</v>
      </c>
      <c r="G76" s="536"/>
      <c r="H76" s="536"/>
      <c r="I76" s="536"/>
      <c r="J76" s="536"/>
      <c r="K76" s="536"/>
      <c r="L76" s="536"/>
      <c r="M76" s="536"/>
      <c r="N76" s="536"/>
      <c r="O76" s="536"/>
      <c r="P76" s="536"/>
      <c r="Q76" s="536"/>
      <c r="R76" s="536"/>
      <c r="S76" s="536"/>
      <c r="T76" s="536"/>
      <c r="U76" s="605"/>
      <c r="V76" s="210">
        <f>V145+V109</f>
        <v>58532000</v>
      </c>
      <c r="W76" s="60"/>
      <c r="X76" s="60"/>
      <c r="Y76" s="60"/>
      <c r="Z76" s="305"/>
      <c r="AA76" s="305"/>
      <c r="AB76" s="305"/>
      <c r="AC76" s="305"/>
      <c r="AD76" s="306"/>
      <c r="AE76" s="305"/>
      <c r="AF76" s="60"/>
    </row>
    <row r="77" spans="1:32" ht="15" hidden="1" customHeight="1" x14ac:dyDescent="0.25">
      <c r="A77" s="211"/>
      <c r="B77" s="212"/>
      <c r="C77" s="212"/>
      <c r="D77" s="212"/>
      <c r="E77" s="212"/>
      <c r="F77" s="213" t="s">
        <v>231</v>
      </c>
      <c r="G77" s="214"/>
      <c r="H77" s="214"/>
      <c r="I77" s="214"/>
      <c r="J77" s="214"/>
      <c r="K77" s="214"/>
      <c r="L77" s="214"/>
      <c r="M77" s="214"/>
      <c r="N77" s="214"/>
      <c r="O77" s="214"/>
      <c r="P77" s="214"/>
      <c r="Q77" s="214"/>
      <c r="R77" s="214"/>
      <c r="S77" s="214"/>
      <c r="T77" s="381"/>
      <c r="U77" s="215"/>
      <c r="V77" s="210"/>
      <c r="W77" s="60"/>
      <c r="X77" s="60"/>
      <c r="Y77" s="60"/>
      <c r="Z77" s="305"/>
      <c r="AA77" s="305"/>
      <c r="AB77" s="305"/>
      <c r="AC77" s="305"/>
      <c r="AD77" s="306"/>
      <c r="AE77" s="305"/>
      <c r="AF77" s="60"/>
    </row>
    <row r="78" spans="1:32" ht="42.75" hidden="1" customHeight="1" x14ac:dyDescent="0.25">
      <c r="A78" s="211"/>
      <c r="B78" s="212"/>
      <c r="C78" s="212"/>
      <c r="D78" s="212"/>
      <c r="E78" s="212"/>
      <c r="F78" s="213"/>
      <c r="G78" s="661" t="s">
        <v>226</v>
      </c>
      <c r="H78" s="537"/>
      <c r="I78" s="216"/>
      <c r="J78" s="214"/>
      <c r="K78" s="217" t="s">
        <v>227</v>
      </c>
      <c r="L78" s="218" t="s">
        <v>217</v>
      </c>
      <c r="M78" s="218" t="s">
        <v>218</v>
      </c>
      <c r="N78" s="218" t="s">
        <v>352</v>
      </c>
      <c r="O78" s="218" t="s">
        <v>220</v>
      </c>
      <c r="P78" s="218"/>
      <c r="Q78" s="218"/>
      <c r="R78" s="218"/>
      <c r="S78" s="217" t="s">
        <v>221</v>
      </c>
      <c r="T78" s="330">
        <v>110000</v>
      </c>
      <c r="U78" s="215"/>
      <c r="V78" s="221">
        <f t="shared" ref="V78:V79" si="4">K78*N78*T78</f>
        <v>0</v>
      </c>
      <c r="W78" s="60"/>
      <c r="X78" s="60"/>
      <c r="Y78" s="60"/>
      <c r="Z78" s="305"/>
      <c r="AA78" s="308"/>
      <c r="AB78" s="305"/>
      <c r="AC78" s="305"/>
      <c r="AD78" s="306"/>
      <c r="AE78" s="305"/>
      <c r="AF78" s="60"/>
    </row>
    <row r="79" spans="1:32" ht="39.75" hidden="1" customHeight="1" x14ac:dyDescent="0.25">
      <c r="A79" s="211"/>
      <c r="B79" s="212"/>
      <c r="C79" s="212"/>
      <c r="D79" s="212"/>
      <c r="E79" s="212"/>
      <c r="F79" s="213"/>
      <c r="G79" s="661" t="s">
        <v>359</v>
      </c>
      <c r="H79" s="537"/>
      <c r="I79" s="214"/>
      <c r="J79" s="214"/>
      <c r="K79" s="217" t="s">
        <v>227</v>
      </c>
      <c r="L79" s="218" t="s">
        <v>217</v>
      </c>
      <c r="M79" s="218" t="s">
        <v>218</v>
      </c>
      <c r="N79" s="218" t="s">
        <v>352</v>
      </c>
      <c r="O79" s="218" t="s">
        <v>220</v>
      </c>
      <c r="P79" s="218"/>
      <c r="Q79" s="218"/>
      <c r="R79" s="218"/>
      <c r="S79" s="217" t="s">
        <v>221</v>
      </c>
      <c r="T79" s="330">
        <v>45000</v>
      </c>
      <c r="U79" s="215"/>
      <c r="V79" s="221">
        <f t="shared" si="4"/>
        <v>0</v>
      </c>
      <c r="W79" s="60"/>
      <c r="X79" s="60"/>
      <c r="Y79" s="60"/>
      <c r="Z79" s="305"/>
      <c r="AA79" s="305"/>
      <c r="AB79" s="305"/>
      <c r="AC79" s="305"/>
      <c r="AD79" s="306"/>
      <c r="AE79" s="305"/>
      <c r="AF79" s="60"/>
    </row>
    <row r="80" spans="1:32" ht="15" hidden="1" customHeight="1" x14ac:dyDescent="0.25">
      <c r="A80" s="211"/>
      <c r="B80" s="212"/>
      <c r="C80" s="212"/>
      <c r="D80" s="212"/>
      <c r="E80" s="212"/>
      <c r="F80" s="213" t="s">
        <v>233</v>
      </c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381"/>
      <c r="U80" s="215"/>
      <c r="V80" s="221"/>
      <c r="W80" s="60"/>
      <c r="X80" s="60"/>
      <c r="Y80" s="60"/>
      <c r="Z80" s="305"/>
      <c r="AA80" s="305"/>
      <c r="AB80" s="305"/>
      <c r="AC80" s="305"/>
      <c r="AD80" s="306"/>
      <c r="AE80" s="305"/>
      <c r="AF80" s="60"/>
    </row>
    <row r="81" spans="1:32" ht="40.5" hidden="1" customHeight="1" x14ac:dyDescent="0.25">
      <c r="A81" s="211"/>
      <c r="B81" s="212"/>
      <c r="C81" s="212"/>
      <c r="D81" s="212"/>
      <c r="E81" s="212"/>
      <c r="F81" s="213"/>
      <c r="G81" s="661" t="s">
        <v>226</v>
      </c>
      <c r="H81" s="537"/>
      <c r="I81" s="216"/>
      <c r="J81" s="214"/>
      <c r="K81" s="217" t="s">
        <v>227</v>
      </c>
      <c r="L81" s="218" t="s">
        <v>217</v>
      </c>
      <c r="M81" s="218" t="s">
        <v>218</v>
      </c>
      <c r="N81" s="218" t="s">
        <v>352</v>
      </c>
      <c r="O81" s="218" t="s">
        <v>220</v>
      </c>
      <c r="P81" s="218"/>
      <c r="Q81" s="218"/>
      <c r="R81" s="218"/>
      <c r="S81" s="217" t="s">
        <v>221</v>
      </c>
      <c r="T81" s="330">
        <v>110000</v>
      </c>
      <c r="U81" s="215"/>
      <c r="V81" s="221">
        <f t="shared" ref="V81:V82" si="5">K81*N81*T81</f>
        <v>0</v>
      </c>
      <c r="W81" s="60"/>
      <c r="X81" s="60"/>
      <c r="Y81" s="60"/>
      <c r="Z81" s="305"/>
      <c r="AA81" s="305"/>
      <c r="AB81" s="305"/>
      <c r="AC81" s="305"/>
      <c r="AD81" s="306"/>
      <c r="AE81" s="305"/>
      <c r="AF81" s="60"/>
    </row>
    <row r="82" spans="1:32" ht="42" hidden="1" customHeight="1" x14ac:dyDescent="0.25">
      <c r="A82" s="211"/>
      <c r="B82" s="212"/>
      <c r="C82" s="212"/>
      <c r="D82" s="212"/>
      <c r="E82" s="212"/>
      <c r="F82" s="213"/>
      <c r="G82" s="661" t="s">
        <v>359</v>
      </c>
      <c r="H82" s="537"/>
      <c r="I82" s="214"/>
      <c r="J82" s="214"/>
      <c r="K82" s="217" t="s">
        <v>227</v>
      </c>
      <c r="L82" s="218" t="s">
        <v>217</v>
      </c>
      <c r="M82" s="218" t="s">
        <v>218</v>
      </c>
      <c r="N82" s="218" t="s">
        <v>352</v>
      </c>
      <c r="O82" s="218" t="s">
        <v>220</v>
      </c>
      <c r="P82" s="218"/>
      <c r="Q82" s="218"/>
      <c r="R82" s="218"/>
      <c r="S82" s="217" t="s">
        <v>221</v>
      </c>
      <c r="T82" s="330">
        <v>45000</v>
      </c>
      <c r="U82" s="215"/>
      <c r="V82" s="221">
        <f t="shared" si="5"/>
        <v>0</v>
      </c>
      <c r="W82" s="60"/>
      <c r="X82" s="60"/>
      <c r="Y82" s="60"/>
      <c r="Z82" s="305"/>
      <c r="AA82" s="305"/>
      <c r="AB82" s="305"/>
      <c r="AC82" s="305"/>
      <c r="AD82" s="306"/>
      <c r="AE82" s="305"/>
      <c r="AF82" s="60"/>
    </row>
    <row r="83" spans="1:32" ht="14.25" hidden="1" customHeight="1" x14ac:dyDescent="0.25">
      <c r="A83" s="365"/>
      <c r="B83" s="366"/>
      <c r="C83" s="366"/>
      <c r="D83" s="366"/>
      <c r="E83" s="367"/>
      <c r="F83" s="368"/>
      <c r="G83" s="234"/>
      <c r="H83" s="235"/>
      <c r="I83" s="236"/>
      <c r="J83" s="231"/>
      <c r="K83" s="369"/>
      <c r="L83" s="370"/>
      <c r="M83" s="370"/>
      <c r="N83" s="370"/>
      <c r="O83" s="370"/>
      <c r="P83" s="370"/>
      <c r="Q83" s="370"/>
      <c r="R83" s="371"/>
      <c r="S83" s="372"/>
      <c r="T83" s="373"/>
      <c r="U83" s="374"/>
      <c r="V83" s="375"/>
      <c r="W83" s="60"/>
      <c r="X83" s="60"/>
      <c r="Y83" s="60"/>
      <c r="Z83" s="305"/>
      <c r="AA83" s="305"/>
      <c r="AB83" s="305"/>
      <c r="AC83" s="305"/>
      <c r="AD83" s="306"/>
      <c r="AE83" s="305"/>
      <c r="AF83" s="60"/>
    </row>
    <row r="84" spans="1:32" ht="11.25" customHeight="1" x14ac:dyDescent="0.25">
      <c r="A84" s="323"/>
      <c r="B84" s="324"/>
      <c r="C84" s="324"/>
      <c r="D84" s="324"/>
      <c r="E84" s="325"/>
      <c r="F84" s="213"/>
      <c r="G84" s="379"/>
      <c r="H84" s="379"/>
      <c r="I84" s="214"/>
      <c r="J84" s="214"/>
      <c r="K84" s="218"/>
      <c r="L84" s="218"/>
      <c r="M84" s="218"/>
      <c r="N84" s="218"/>
      <c r="O84" s="218"/>
      <c r="P84" s="218"/>
      <c r="Q84" s="218"/>
      <c r="R84" s="218"/>
      <c r="S84" s="218"/>
      <c r="T84" s="330"/>
      <c r="U84" s="215"/>
      <c r="V84" s="221"/>
      <c r="W84" s="332"/>
      <c r="X84" s="332"/>
      <c r="Y84" s="332"/>
      <c r="Z84" s="305"/>
      <c r="AA84" s="322"/>
      <c r="AB84" s="305"/>
      <c r="AC84" s="305"/>
      <c r="AD84" s="306"/>
      <c r="AE84" s="305"/>
      <c r="AF84" s="382"/>
    </row>
    <row r="85" spans="1:32" ht="12" customHeight="1" x14ac:dyDescent="0.25">
      <c r="A85" s="310" t="s">
        <v>360</v>
      </c>
      <c r="B85" s="380"/>
      <c r="C85" s="380"/>
      <c r="D85" s="380"/>
      <c r="E85" s="320"/>
      <c r="F85" s="729" t="s">
        <v>270</v>
      </c>
      <c r="G85" s="536"/>
      <c r="H85" s="536"/>
      <c r="I85" s="605"/>
      <c r="J85" s="245"/>
      <c r="K85" s="383"/>
      <c r="L85" s="326"/>
      <c r="M85" s="326"/>
      <c r="N85" s="326"/>
      <c r="O85" s="326"/>
      <c r="P85" s="326"/>
      <c r="Q85" s="327"/>
      <c r="R85" s="328"/>
      <c r="S85" s="329"/>
      <c r="T85" s="330"/>
      <c r="U85" s="331"/>
      <c r="V85" s="221"/>
      <c r="W85" s="60"/>
      <c r="X85" s="60"/>
      <c r="Y85" s="60"/>
      <c r="Z85" s="305"/>
      <c r="AA85" s="305"/>
      <c r="AB85" s="305"/>
      <c r="AC85" s="305">
        <v>564</v>
      </c>
      <c r="AD85" s="306">
        <f t="shared" ref="AD85:AD144" si="6">AC85*365</f>
        <v>205860</v>
      </c>
      <c r="AE85" s="305">
        <v>614</v>
      </c>
      <c r="AF85" s="302">
        <f>AE85*365</f>
        <v>224110</v>
      </c>
    </row>
    <row r="86" spans="1:32" ht="15" hidden="1" customHeight="1" x14ac:dyDescent="0.25">
      <c r="A86" s="672"/>
      <c r="B86" s="546"/>
      <c r="C86" s="546"/>
      <c r="D86" s="546"/>
      <c r="E86" s="592"/>
      <c r="F86" s="226" t="s">
        <v>271</v>
      </c>
      <c r="G86" s="726" t="s">
        <v>361</v>
      </c>
      <c r="H86" s="586"/>
      <c r="I86" s="586"/>
      <c r="J86" s="586"/>
      <c r="K86" s="586"/>
      <c r="L86" s="586"/>
      <c r="M86" s="586"/>
      <c r="N86" s="586"/>
      <c r="O86" s="586"/>
      <c r="P86" s="586"/>
      <c r="Q86" s="586"/>
      <c r="R86" s="586"/>
      <c r="S86" s="586"/>
      <c r="T86" s="586"/>
      <c r="U86" s="587"/>
      <c r="V86" s="210">
        <f>V87+V98</f>
        <v>40110000</v>
      </c>
      <c r="W86" s="60"/>
      <c r="X86" s="94"/>
      <c r="Y86" s="60"/>
      <c r="Z86" s="305"/>
      <c r="AA86" s="305"/>
      <c r="AB86" s="305"/>
      <c r="AC86" s="305">
        <v>589</v>
      </c>
      <c r="AD86" s="306">
        <f t="shared" si="6"/>
        <v>214985</v>
      </c>
      <c r="AE86" s="305"/>
      <c r="AF86" s="60"/>
    </row>
    <row r="87" spans="1:32" ht="15" hidden="1" customHeight="1" x14ac:dyDescent="0.25">
      <c r="A87" s="384"/>
      <c r="B87" s="385"/>
      <c r="C87" s="385"/>
      <c r="D87" s="385"/>
      <c r="E87" s="312"/>
      <c r="F87" s="359" t="s">
        <v>271</v>
      </c>
      <c r="G87" s="346" t="s">
        <v>362</v>
      </c>
      <c r="H87" s="346"/>
      <c r="I87" s="346"/>
      <c r="J87" s="346"/>
      <c r="K87" s="346"/>
      <c r="L87" s="346"/>
      <c r="M87" s="346"/>
      <c r="N87" s="346"/>
      <c r="O87" s="346"/>
      <c r="P87" s="346"/>
      <c r="Q87" s="346"/>
      <c r="R87" s="346"/>
      <c r="S87" s="346"/>
      <c r="T87" s="386"/>
      <c r="U87" s="215"/>
      <c r="V87" s="210">
        <f>SUM(V88:V97)</f>
        <v>15410000</v>
      </c>
      <c r="W87" s="60"/>
      <c r="X87" s="94"/>
      <c r="Y87" s="60"/>
      <c r="Z87" s="305"/>
      <c r="AA87" s="305"/>
      <c r="AB87" s="305"/>
      <c r="AC87" s="305">
        <v>590</v>
      </c>
      <c r="AD87" s="306">
        <f t="shared" si="6"/>
        <v>215350</v>
      </c>
      <c r="AE87" s="305"/>
      <c r="AF87" s="60"/>
    </row>
    <row r="88" spans="1:32" ht="15" hidden="1" customHeight="1" x14ac:dyDescent="0.25">
      <c r="A88" s="640"/>
      <c r="B88" s="550"/>
      <c r="C88" s="550"/>
      <c r="D88" s="550"/>
      <c r="E88" s="641"/>
      <c r="F88" s="664" t="s">
        <v>274</v>
      </c>
      <c r="G88" s="543"/>
      <c r="H88" s="543"/>
      <c r="I88" s="590"/>
      <c r="J88" s="231"/>
      <c r="K88" s="665">
        <v>3</v>
      </c>
      <c r="L88" s="631" t="s">
        <v>217</v>
      </c>
      <c r="M88" s="631" t="s">
        <v>218</v>
      </c>
      <c r="N88" s="631">
        <v>2</v>
      </c>
      <c r="O88" s="631" t="s">
        <v>220</v>
      </c>
      <c r="P88" s="631" t="s">
        <v>218</v>
      </c>
      <c r="Q88" s="631">
        <v>3</v>
      </c>
      <c r="R88" s="633" t="s">
        <v>259</v>
      </c>
      <c r="S88" s="635" t="s">
        <v>276</v>
      </c>
      <c r="T88" s="683">
        <v>370000</v>
      </c>
      <c r="U88" s="387"/>
      <c r="V88" s="682">
        <f>K88*N88*Q88*T88</f>
        <v>6660000</v>
      </c>
      <c r="W88" s="60"/>
      <c r="X88" s="94"/>
      <c r="Y88" s="60"/>
      <c r="Z88" s="305"/>
      <c r="AA88" s="305"/>
      <c r="AB88" s="305"/>
      <c r="AC88" s="305">
        <v>591</v>
      </c>
      <c r="AD88" s="306">
        <f t="shared" si="6"/>
        <v>215715</v>
      </c>
      <c r="AE88" s="305"/>
      <c r="AF88" s="60"/>
    </row>
    <row r="89" spans="1:32" ht="55.5" hidden="1" customHeight="1" x14ac:dyDescent="0.25">
      <c r="A89" s="571"/>
      <c r="B89" s="556"/>
      <c r="C89" s="556"/>
      <c r="D89" s="556"/>
      <c r="E89" s="642"/>
      <c r="F89" s="233"/>
      <c r="G89" s="730" t="s">
        <v>363</v>
      </c>
      <c r="H89" s="586"/>
      <c r="I89" s="587"/>
      <c r="J89" s="231"/>
      <c r="K89" s="666"/>
      <c r="L89" s="632"/>
      <c r="M89" s="632"/>
      <c r="N89" s="632"/>
      <c r="O89" s="632"/>
      <c r="P89" s="632"/>
      <c r="Q89" s="632"/>
      <c r="R89" s="634"/>
      <c r="S89" s="578"/>
      <c r="T89" s="578"/>
      <c r="U89" s="388"/>
      <c r="V89" s="562"/>
      <c r="W89" s="60"/>
      <c r="X89" s="94"/>
      <c r="Y89" s="60"/>
      <c r="Z89" s="305"/>
      <c r="AA89" s="305"/>
      <c r="AB89" s="305"/>
      <c r="AC89" s="305">
        <v>592</v>
      </c>
      <c r="AD89" s="306">
        <f t="shared" si="6"/>
        <v>216080</v>
      </c>
      <c r="AE89" s="305"/>
      <c r="AF89" s="60"/>
    </row>
    <row r="90" spans="1:32" ht="15" hidden="1" customHeight="1" x14ac:dyDescent="0.25">
      <c r="A90" s="640"/>
      <c r="B90" s="550"/>
      <c r="C90" s="550"/>
      <c r="D90" s="550"/>
      <c r="E90" s="641"/>
      <c r="F90" s="664" t="s">
        <v>364</v>
      </c>
      <c r="G90" s="543"/>
      <c r="H90" s="543"/>
      <c r="I90" s="590"/>
      <c r="J90" s="232"/>
      <c r="K90" s="665">
        <v>1</v>
      </c>
      <c r="L90" s="631" t="s">
        <v>217</v>
      </c>
      <c r="M90" s="631" t="s">
        <v>218</v>
      </c>
      <c r="N90" s="631">
        <v>2</v>
      </c>
      <c r="O90" s="631" t="s">
        <v>220</v>
      </c>
      <c r="P90" s="631" t="s">
        <v>218</v>
      </c>
      <c r="Q90" s="631">
        <v>2</v>
      </c>
      <c r="R90" s="633" t="s">
        <v>259</v>
      </c>
      <c r="S90" s="635" t="s">
        <v>276</v>
      </c>
      <c r="T90" s="683">
        <v>750000</v>
      </c>
      <c r="U90" s="387"/>
      <c r="V90" s="682">
        <f>K90*N90*Q90*T90</f>
        <v>3000000</v>
      </c>
      <c r="W90" s="60"/>
      <c r="X90" s="94"/>
      <c r="Y90" s="60"/>
      <c r="Z90" s="305"/>
      <c r="AA90" s="305"/>
      <c r="AB90" s="305"/>
      <c r="AC90" s="305">
        <v>593</v>
      </c>
      <c r="AD90" s="306">
        <f t="shared" si="6"/>
        <v>216445</v>
      </c>
      <c r="AE90" s="305"/>
      <c r="AF90" s="60"/>
    </row>
    <row r="91" spans="1:32" ht="26.25" hidden="1" customHeight="1" x14ac:dyDescent="0.25">
      <c r="A91" s="571"/>
      <c r="B91" s="556"/>
      <c r="C91" s="556"/>
      <c r="D91" s="556"/>
      <c r="E91" s="642"/>
      <c r="F91" s="389"/>
      <c r="G91" s="730" t="s">
        <v>365</v>
      </c>
      <c r="H91" s="586"/>
      <c r="I91" s="587"/>
      <c r="J91" s="390"/>
      <c r="K91" s="666"/>
      <c r="L91" s="632"/>
      <c r="M91" s="632"/>
      <c r="N91" s="632"/>
      <c r="O91" s="632"/>
      <c r="P91" s="632"/>
      <c r="Q91" s="632"/>
      <c r="R91" s="634"/>
      <c r="S91" s="578"/>
      <c r="T91" s="578"/>
      <c r="U91" s="388"/>
      <c r="V91" s="562"/>
      <c r="W91" s="60"/>
      <c r="X91" s="94"/>
      <c r="Y91" s="60"/>
      <c r="Z91" s="305"/>
      <c r="AA91" s="305"/>
      <c r="AB91" s="305"/>
      <c r="AC91" s="305">
        <v>594</v>
      </c>
      <c r="AD91" s="306">
        <f t="shared" si="6"/>
        <v>216810</v>
      </c>
      <c r="AE91" s="305"/>
      <c r="AF91" s="60"/>
    </row>
    <row r="92" spans="1:32" ht="15" hidden="1" customHeight="1" x14ac:dyDescent="0.25">
      <c r="A92" s="640"/>
      <c r="B92" s="550"/>
      <c r="C92" s="550"/>
      <c r="D92" s="550"/>
      <c r="E92" s="641"/>
      <c r="F92" s="664" t="s">
        <v>364</v>
      </c>
      <c r="G92" s="543"/>
      <c r="H92" s="543"/>
      <c r="I92" s="590"/>
      <c r="J92" s="232"/>
      <c r="K92" s="665">
        <v>1</v>
      </c>
      <c r="L92" s="631" t="s">
        <v>217</v>
      </c>
      <c r="M92" s="631" t="s">
        <v>218</v>
      </c>
      <c r="N92" s="631">
        <v>2</v>
      </c>
      <c r="O92" s="631" t="s">
        <v>220</v>
      </c>
      <c r="P92" s="631" t="s">
        <v>218</v>
      </c>
      <c r="Q92" s="631">
        <v>2</v>
      </c>
      <c r="R92" s="633" t="s">
        <v>259</v>
      </c>
      <c r="S92" s="635" t="s">
        <v>276</v>
      </c>
      <c r="T92" s="683">
        <v>600000</v>
      </c>
      <c r="U92" s="387"/>
      <c r="V92" s="682">
        <f>K92*N92*Q92*T92</f>
        <v>2400000</v>
      </c>
      <c r="W92" s="60"/>
      <c r="X92" s="94"/>
      <c r="Y92" s="60"/>
      <c r="Z92" s="305"/>
      <c r="AA92" s="305"/>
      <c r="AB92" s="305"/>
      <c r="AC92" s="305">
        <v>595</v>
      </c>
      <c r="AD92" s="306">
        <f t="shared" si="6"/>
        <v>217175</v>
      </c>
      <c r="AE92" s="305"/>
      <c r="AF92" s="60"/>
    </row>
    <row r="93" spans="1:32" ht="27.75" hidden="1" customHeight="1" x14ac:dyDescent="0.25">
      <c r="A93" s="571"/>
      <c r="B93" s="556"/>
      <c r="C93" s="556"/>
      <c r="D93" s="556"/>
      <c r="E93" s="642"/>
      <c r="F93" s="389"/>
      <c r="G93" s="730" t="s">
        <v>366</v>
      </c>
      <c r="H93" s="586"/>
      <c r="I93" s="587"/>
      <c r="J93" s="237"/>
      <c r="K93" s="666"/>
      <c r="L93" s="632"/>
      <c r="M93" s="632"/>
      <c r="N93" s="632"/>
      <c r="O93" s="632"/>
      <c r="P93" s="632"/>
      <c r="Q93" s="632"/>
      <c r="R93" s="634"/>
      <c r="S93" s="578"/>
      <c r="T93" s="578"/>
      <c r="U93" s="388"/>
      <c r="V93" s="562"/>
      <c r="W93" s="60"/>
      <c r="X93" s="94"/>
      <c r="Y93" s="60"/>
      <c r="Z93" s="305"/>
      <c r="AA93" s="305"/>
      <c r="AB93" s="305"/>
      <c r="AC93" s="305">
        <v>596</v>
      </c>
      <c r="AD93" s="306">
        <f t="shared" si="6"/>
        <v>217540</v>
      </c>
      <c r="AE93" s="305"/>
      <c r="AF93" s="60"/>
    </row>
    <row r="94" spans="1:32" ht="15" hidden="1" customHeight="1" x14ac:dyDescent="0.25">
      <c r="A94" s="640"/>
      <c r="B94" s="550"/>
      <c r="C94" s="550"/>
      <c r="D94" s="550"/>
      <c r="E94" s="641"/>
      <c r="F94" s="664" t="s">
        <v>364</v>
      </c>
      <c r="G94" s="543"/>
      <c r="H94" s="543"/>
      <c r="I94" s="590"/>
      <c r="J94" s="231"/>
      <c r="K94" s="665">
        <v>1</v>
      </c>
      <c r="L94" s="631" t="s">
        <v>217</v>
      </c>
      <c r="M94" s="631" t="s">
        <v>218</v>
      </c>
      <c r="N94" s="631">
        <v>2</v>
      </c>
      <c r="O94" s="631" t="s">
        <v>220</v>
      </c>
      <c r="P94" s="631" t="s">
        <v>218</v>
      </c>
      <c r="Q94" s="631">
        <v>2</v>
      </c>
      <c r="R94" s="633" t="s">
        <v>259</v>
      </c>
      <c r="S94" s="635" t="s">
        <v>276</v>
      </c>
      <c r="T94" s="683">
        <v>500000</v>
      </c>
      <c r="U94" s="387"/>
      <c r="V94" s="682">
        <f>K94*N94*Q94*T94</f>
        <v>2000000</v>
      </c>
      <c r="W94" s="60"/>
      <c r="X94" s="94"/>
      <c r="Y94" s="60"/>
      <c r="Z94" s="305"/>
      <c r="AA94" s="305"/>
      <c r="AB94" s="305"/>
      <c r="AC94" s="305">
        <v>597</v>
      </c>
      <c r="AD94" s="306">
        <f t="shared" si="6"/>
        <v>217905</v>
      </c>
      <c r="AE94" s="305"/>
      <c r="AF94" s="60"/>
    </row>
    <row r="95" spans="1:32" ht="27.75" hidden="1" customHeight="1" x14ac:dyDescent="0.25">
      <c r="A95" s="571"/>
      <c r="B95" s="556"/>
      <c r="C95" s="556"/>
      <c r="D95" s="556"/>
      <c r="E95" s="642"/>
      <c r="F95" s="389"/>
      <c r="G95" s="730" t="s">
        <v>367</v>
      </c>
      <c r="H95" s="586"/>
      <c r="I95" s="587"/>
      <c r="J95" s="231"/>
      <c r="K95" s="666"/>
      <c r="L95" s="632"/>
      <c r="M95" s="632"/>
      <c r="N95" s="632"/>
      <c r="O95" s="632"/>
      <c r="P95" s="632"/>
      <c r="Q95" s="632"/>
      <c r="R95" s="634"/>
      <c r="S95" s="578"/>
      <c r="T95" s="578"/>
      <c r="U95" s="388"/>
      <c r="V95" s="562"/>
      <c r="W95" s="60"/>
      <c r="X95" s="94"/>
      <c r="Y95" s="60"/>
      <c r="Z95" s="305"/>
      <c r="AA95" s="305"/>
      <c r="AB95" s="305"/>
      <c r="AC95" s="305">
        <v>598</v>
      </c>
      <c r="AD95" s="306">
        <f t="shared" si="6"/>
        <v>218270</v>
      </c>
      <c r="AE95" s="305"/>
      <c r="AF95" s="60"/>
    </row>
    <row r="96" spans="1:32" ht="15" hidden="1" customHeight="1" x14ac:dyDescent="0.25">
      <c r="A96" s="640"/>
      <c r="B96" s="550"/>
      <c r="C96" s="550"/>
      <c r="D96" s="550"/>
      <c r="E96" s="641"/>
      <c r="F96" s="238" t="s">
        <v>368</v>
      </c>
      <c r="G96" s="391"/>
      <c r="H96" s="392"/>
      <c r="I96" s="393"/>
      <c r="J96" s="232"/>
      <c r="K96" s="665">
        <v>3</v>
      </c>
      <c r="L96" s="631" t="s">
        <v>217</v>
      </c>
      <c r="M96" s="631" t="s">
        <v>284</v>
      </c>
      <c r="N96" s="631"/>
      <c r="O96" s="631" t="s">
        <v>285</v>
      </c>
      <c r="P96" s="631"/>
      <c r="Q96" s="631"/>
      <c r="R96" s="633"/>
      <c r="S96" s="635" t="s">
        <v>286</v>
      </c>
      <c r="T96" s="681">
        <v>450000</v>
      </c>
      <c r="U96" s="387"/>
      <c r="V96" s="682">
        <f>K96*T96</f>
        <v>1350000</v>
      </c>
      <c r="W96" s="60"/>
      <c r="X96" s="94"/>
      <c r="Y96" s="60"/>
      <c r="Z96" s="305"/>
      <c r="AA96" s="305"/>
      <c r="AB96" s="305"/>
      <c r="AC96" s="305">
        <v>599</v>
      </c>
      <c r="AD96" s="306">
        <f t="shared" si="6"/>
        <v>218635</v>
      </c>
      <c r="AE96" s="305"/>
      <c r="AF96" s="60"/>
    </row>
    <row r="97" spans="1:32" ht="15" hidden="1" customHeight="1" x14ac:dyDescent="0.25">
      <c r="A97" s="571"/>
      <c r="B97" s="556"/>
      <c r="C97" s="556"/>
      <c r="D97" s="556"/>
      <c r="E97" s="642"/>
      <c r="F97" s="233"/>
      <c r="G97" s="234" t="s">
        <v>369</v>
      </c>
      <c r="H97" s="235"/>
      <c r="I97" s="236"/>
      <c r="J97" s="394"/>
      <c r="K97" s="666"/>
      <c r="L97" s="632"/>
      <c r="M97" s="632"/>
      <c r="N97" s="632"/>
      <c r="O97" s="632"/>
      <c r="P97" s="632"/>
      <c r="Q97" s="632"/>
      <c r="R97" s="634"/>
      <c r="S97" s="578"/>
      <c r="T97" s="578"/>
      <c r="U97" s="388"/>
      <c r="V97" s="562"/>
      <c r="W97" s="60"/>
      <c r="X97" s="94"/>
      <c r="Y97" s="60"/>
      <c r="Z97" s="305"/>
      <c r="AA97" s="305"/>
      <c r="AB97" s="305"/>
      <c r="AC97" s="305">
        <v>600</v>
      </c>
      <c r="AD97" s="306">
        <f t="shared" si="6"/>
        <v>219000</v>
      </c>
      <c r="AE97" s="305"/>
      <c r="AF97" s="60"/>
    </row>
    <row r="98" spans="1:32" ht="15" hidden="1" customHeight="1" x14ac:dyDescent="0.25">
      <c r="A98" s="384"/>
      <c r="B98" s="385"/>
      <c r="C98" s="385"/>
      <c r="D98" s="385"/>
      <c r="E98" s="312"/>
      <c r="F98" s="359" t="s">
        <v>271</v>
      </c>
      <c r="G98" s="346" t="s">
        <v>370</v>
      </c>
      <c r="H98" s="346"/>
      <c r="I98" s="346"/>
      <c r="J98" s="346"/>
      <c r="K98" s="346"/>
      <c r="L98" s="346"/>
      <c r="M98" s="346"/>
      <c r="N98" s="346"/>
      <c r="O98" s="346"/>
      <c r="P98" s="346"/>
      <c r="Q98" s="346"/>
      <c r="R98" s="346"/>
      <c r="S98" s="346"/>
      <c r="T98" s="386"/>
      <c r="U98" s="215"/>
      <c r="V98" s="210">
        <f>SUM(V99:V108)</f>
        <v>24700000</v>
      </c>
      <c r="W98" s="60"/>
      <c r="X98" s="94"/>
      <c r="Y98" s="60"/>
      <c r="Z98" s="305"/>
      <c r="AA98" s="305"/>
      <c r="AB98" s="305"/>
      <c r="AC98" s="305">
        <v>601</v>
      </c>
      <c r="AD98" s="306">
        <f t="shared" si="6"/>
        <v>219365</v>
      </c>
      <c r="AE98" s="305"/>
      <c r="AF98" s="60"/>
    </row>
    <row r="99" spans="1:32" ht="15" hidden="1" customHeight="1" x14ac:dyDescent="0.25">
      <c r="A99" s="640"/>
      <c r="B99" s="550"/>
      <c r="C99" s="550"/>
      <c r="D99" s="550"/>
      <c r="E99" s="641"/>
      <c r="F99" s="664" t="s">
        <v>274</v>
      </c>
      <c r="G99" s="543"/>
      <c r="H99" s="543"/>
      <c r="I99" s="590"/>
      <c r="J99" s="231"/>
      <c r="K99" s="665">
        <v>5</v>
      </c>
      <c r="L99" s="631" t="s">
        <v>217</v>
      </c>
      <c r="M99" s="631" t="s">
        <v>218</v>
      </c>
      <c r="N99" s="631">
        <v>1</v>
      </c>
      <c r="O99" s="631" t="s">
        <v>220</v>
      </c>
      <c r="P99" s="631" t="s">
        <v>218</v>
      </c>
      <c r="Q99" s="631">
        <v>5</v>
      </c>
      <c r="R99" s="633" t="s">
        <v>259</v>
      </c>
      <c r="S99" s="635" t="s">
        <v>276</v>
      </c>
      <c r="T99" s="683">
        <v>370000</v>
      </c>
      <c r="U99" s="387"/>
      <c r="V99" s="682">
        <f>K99*N99*Q99*T99</f>
        <v>9250000</v>
      </c>
      <c r="W99" s="60"/>
      <c r="X99" s="94"/>
      <c r="Y99" s="60"/>
      <c r="Z99" s="305"/>
      <c r="AA99" s="305"/>
      <c r="AB99" s="305"/>
      <c r="AC99" s="305">
        <v>602</v>
      </c>
      <c r="AD99" s="306">
        <f t="shared" si="6"/>
        <v>219730</v>
      </c>
      <c r="AE99" s="305"/>
      <c r="AF99" s="60"/>
    </row>
    <row r="100" spans="1:32" ht="56.25" hidden="1" customHeight="1" x14ac:dyDescent="0.25">
      <c r="A100" s="571"/>
      <c r="B100" s="556"/>
      <c r="C100" s="556"/>
      <c r="D100" s="556"/>
      <c r="E100" s="642"/>
      <c r="F100" s="233"/>
      <c r="G100" s="730" t="s">
        <v>363</v>
      </c>
      <c r="H100" s="586"/>
      <c r="I100" s="587"/>
      <c r="J100" s="231"/>
      <c r="K100" s="666"/>
      <c r="L100" s="632"/>
      <c r="M100" s="632"/>
      <c r="N100" s="632"/>
      <c r="O100" s="632"/>
      <c r="P100" s="632"/>
      <c r="Q100" s="632"/>
      <c r="R100" s="634"/>
      <c r="S100" s="578"/>
      <c r="T100" s="578"/>
      <c r="U100" s="388"/>
      <c r="V100" s="562"/>
      <c r="W100" s="60"/>
      <c r="X100" s="94"/>
      <c r="Y100" s="60"/>
      <c r="Z100" s="305"/>
      <c r="AA100" s="305"/>
      <c r="AB100" s="305"/>
      <c r="AC100" s="305">
        <v>603</v>
      </c>
      <c r="AD100" s="306">
        <f t="shared" si="6"/>
        <v>220095</v>
      </c>
      <c r="AE100" s="305"/>
      <c r="AF100" s="60"/>
    </row>
    <row r="101" spans="1:32" ht="15" hidden="1" customHeight="1" x14ac:dyDescent="0.25">
      <c r="A101" s="640"/>
      <c r="B101" s="550"/>
      <c r="C101" s="550"/>
      <c r="D101" s="550"/>
      <c r="E101" s="641"/>
      <c r="F101" s="664" t="s">
        <v>364</v>
      </c>
      <c r="G101" s="543"/>
      <c r="H101" s="543"/>
      <c r="I101" s="590"/>
      <c r="J101" s="232"/>
      <c r="K101" s="665">
        <v>1</v>
      </c>
      <c r="L101" s="631" t="s">
        <v>217</v>
      </c>
      <c r="M101" s="631" t="s">
        <v>218</v>
      </c>
      <c r="N101" s="631">
        <v>1</v>
      </c>
      <c r="O101" s="631" t="s">
        <v>220</v>
      </c>
      <c r="P101" s="631" t="s">
        <v>218</v>
      </c>
      <c r="Q101" s="631">
        <v>4</v>
      </c>
      <c r="R101" s="633" t="s">
        <v>259</v>
      </c>
      <c r="S101" s="635" t="s">
        <v>276</v>
      </c>
      <c r="T101" s="683">
        <v>750000</v>
      </c>
      <c r="U101" s="387"/>
      <c r="V101" s="682">
        <f>K101*N101*Q101*T101</f>
        <v>3000000</v>
      </c>
      <c r="W101" s="60"/>
      <c r="X101" s="94"/>
      <c r="Y101" s="60"/>
      <c r="Z101" s="305"/>
      <c r="AA101" s="305"/>
      <c r="AB101" s="305"/>
      <c r="AC101" s="305">
        <v>604</v>
      </c>
      <c r="AD101" s="306">
        <f t="shared" si="6"/>
        <v>220460</v>
      </c>
      <c r="AE101" s="305"/>
      <c r="AF101" s="60"/>
    </row>
    <row r="102" spans="1:32" ht="29.25" hidden="1" customHeight="1" x14ac:dyDescent="0.25">
      <c r="A102" s="571"/>
      <c r="B102" s="556"/>
      <c r="C102" s="556"/>
      <c r="D102" s="556"/>
      <c r="E102" s="642"/>
      <c r="F102" s="389"/>
      <c r="G102" s="730" t="s">
        <v>365</v>
      </c>
      <c r="H102" s="586"/>
      <c r="I102" s="587"/>
      <c r="J102" s="390"/>
      <c r="K102" s="666"/>
      <c r="L102" s="632"/>
      <c r="M102" s="632"/>
      <c r="N102" s="632"/>
      <c r="O102" s="632"/>
      <c r="P102" s="632"/>
      <c r="Q102" s="632"/>
      <c r="R102" s="634"/>
      <c r="S102" s="578"/>
      <c r="T102" s="578"/>
      <c r="U102" s="388"/>
      <c r="V102" s="562"/>
      <c r="W102" s="60"/>
      <c r="X102" s="94"/>
      <c r="Y102" s="60"/>
      <c r="Z102" s="305"/>
      <c r="AA102" s="305"/>
      <c r="AB102" s="305"/>
      <c r="AC102" s="305">
        <v>605</v>
      </c>
      <c r="AD102" s="306">
        <f t="shared" si="6"/>
        <v>220825</v>
      </c>
      <c r="AE102" s="305"/>
      <c r="AF102" s="60"/>
    </row>
    <row r="103" spans="1:32" ht="15" hidden="1" customHeight="1" x14ac:dyDescent="0.25">
      <c r="A103" s="640"/>
      <c r="B103" s="550"/>
      <c r="C103" s="550"/>
      <c r="D103" s="550"/>
      <c r="E103" s="641"/>
      <c r="F103" s="664" t="s">
        <v>364</v>
      </c>
      <c r="G103" s="543"/>
      <c r="H103" s="543"/>
      <c r="I103" s="590"/>
      <c r="J103" s="232"/>
      <c r="K103" s="665">
        <v>1</v>
      </c>
      <c r="L103" s="631" t="s">
        <v>217</v>
      </c>
      <c r="M103" s="631" t="s">
        <v>218</v>
      </c>
      <c r="N103" s="631">
        <v>1</v>
      </c>
      <c r="O103" s="631" t="s">
        <v>220</v>
      </c>
      <c r="P103" s="631" t="s">
        <v>218</v>
      </c>
      <c r="Q103" s="631">
        <v>4</v>
      </c>
      <c r="R103" s="633" t="s">
        <v>259</v>
      </c>
      <c r="S103" s="635" t="s">
        <v>276</v>
      </c>
      <c r="T103" s="683">
        <v>600000</v>
      </c>
      <c r="U103" s="387"/>
      <c r="V103" s="682">
        <f>K103*N103*Q103*T103</f>
        <v>2400000</v>
      </c>
      <c r="W103" s="60"/>
      <c r="X103" s="94"/>
      <c r="Y103" s="60"/>
      <c r="Z103" s="305"/>
      <c r="AA103" s="305"/>
      <c r="AB103" s="305"/>
      <c r="AC103" s="305">
        <v>606</v>
      </c>
      <c r="AD103" s="306">
        <f t="shared" si="6"/>
        <v>221190</v>
      </c>
      <c r="AE103" s="305"/>
      <c r="AF103" s="60"/>
    </row>
    <row r="104" spans="1:32" ht="28.5" hidden="1" customHeight="1" x14ac:dyDescent="0.25">
      <c r="A104" s="571"/>
      <c r="B104" s="556"/>
      <c r="C104" s="556"/>
      <c r="D104" s="556"/>
      <c r="E104" s="642"/>
      <c r="F104" s="389"/>
      <c r="G104" s="730" t="s">
        <v>366</v>
      </c>
      <c r="H104" s="586"/>
      <c r="I104" s="587"/>
      <c r="J104" s="237"/>
      <c r="K104" s="666"/>
      <c r="L104" s="632"/>
      <c r="M104" s="632"/>
      <c r="N104" s="632"/>
      <c r="O104" s="632"/>
      <c r="P104" s="632"/>
      <c r="Q104" s="632"/>
      <c r="R104" s="634"/>
      <c r="S104" s="578"/>
      <c r="T104" s="578"/>
      <c r="U104" s="388"/>
      <c r="V104" s="562"/>
      <c r="W104" s="60"/>
      <c r="X104" s="94"/>
      <c r="Y104" s="60"/>
      <c r="Z104" s="305"/>
      <c r="AA104" s="305"/>
      <c r="AB104" s="305"/>
      <c r="AC104" s="305">
        <v>607</v>
      </c>
      <c r="AD104" s="306">
        <f t="shared" si="6"/>
        <v>221555</v>
      </c>
      <c r="AE104" s="305"/>
      <c r="AF104" s="60"/>
    </row>
    <row r="105" spans="1:32" ht="15" hidden="1" customHeight="1" x14ac:dyDescent="0.25">
      <c r="A105" s="640"/>
      <c r="B105" s="550"/>
      <c r="C105" s="550"/>
      <c r="D105" s="550"/>
      <c r="E105" s="641"/>
      <c r="F105" s="664" t="s">
        <v>364</v>
      </c>
      <c r="G105" s="543"/>
      <c r="H105" s="543"/>
      <c r="I105" s="590"/>
      <c r="J105" s="231"/>
      <c r="K105" s="665">
        <v>3</v>
      </c>
      <c r="L105" s="631" t="s">
        <v>217</v>
      </c>
      <c r="M105" s="631" t="s">
        <v>218</v>
      </c>
      <c r="N105" s="631">
        <v>1</v>
      </c>
      <c r="O105" s="631" t="s">
        <v>220</v>
      </c>
      <c r="P105" s="631" t="s">
        <v>218</v>
      </c>
      <c r="Q105" s="631">
        <v>4</v>
      </c>
      <c r="R105" s="633" t="s">
        <v>259</v>
      </c>
      <c r="S105" s="635" t="s">
        <v>276</v>
      </c>
      <c r="T105" s="683">
        <v>500000</v>
      </c>
      <c r="U105" s="387"/>
      <c r="V105" s="682">
        <f>K105*N105*Q105*T105</f>
        <v>6000000</v>
      </c>
      <c r="W105" s="60"/>
      <c r="X105" s="94"/>
      <c r="Y105" s="60"/>
      <c r="Z105" s="305"/>
      <c r="AA105" s="305"/>
      <c r="AB105" s="305"/>
      <c r="AC105" s="305">
        <v>608</v>
      </c>
      <c r="AD105" s="306">
        <f t="shared" si="6"/>
        <v>221920</v>
      </c>
      <c r="AE105" s="305"/>
      <c r="AF105" s="60"/>
    </row>
    <row r="106" spans="1:32" ht="27" hidden="1" customHeight="1" x14ac:dyDescent="0.25">
      <c r="A106" s="571"/>
      <c r="B106" s="556"/>
      <c r="C106" s="556"/>
      <c r="D106" s="556"/>
      <c r="E106" s="642"/>
      <c r="F106" s="389"/>
      <c r="G106" s="730" t="s">
        <v>367</v>
      </c>
      <c r="H106" s="586"/>
      <c r="I106" s="587"/>
      <c r="J106" s="231"/>
      <c r="K106" s="666"/>
      <c r="L106" s="632"/>
      <c r="M106" s="632"/>
      <c r="N106" s="632"/>
      <c r="O106" s="632"/>
      <c r="P106" s="632"/>
      <c r="Q106" s="632"/>
      <c r="R106" s="634"/>
      <c r="S106" s="578"/>
      <c r="T106" s="578"/>
      <c r="U106" s="388"/>
      <c r="V106" s="562"/>
      <c r="W106" s="60"/>
      <c r="X106" s="94"/>
      <c r="Y106" s="60"/>
      <c r="Z106" s="305"/>
      <c r="AA106" s="305"/>
      <c r="AB106" s="305"/>
      <c r="AC106" s="305">
        <v>609</v>
      </c>
      <c r="AD106" s="306">
        <f t="shared" si="6"/>
        <v>222285</v>
      </c>
      <c r="AE106" s="305"/>
      <c r="AF106" s="60"/>
    </row>
    <row r="107" spans="1:32" ht="15" hidden="1" customHeight="1" x14ac:dyDescent="0.25">
      <c r="A107" s="640"/>
      <c r="B107" s="550"/>
      <c r="C107" s="550"/>
      <c r="D107" s="550"/>
      <c r="E107" s="641"/>
      <c r="F107" s="238" t="s">
        <v>368</v>
      </c>
      <c r="G107" s="391"/>
      <c r="H107" s="392"/>
      <c r="I107" s="393"/>
      <c r="J107" s="232"/>
      <c r="K107" s="665">
        <v>9</v>
      </c>
      <c r="L107" s="631" t="s">
        <v>217</v>
      </c>
      <c r="M107" s="631" t="s">
        <v>284</v>
      </c>
      <c r="N107" s="631"/>
      <c r="O107" s="631" t="s">
        <v>285</v>
      </c>
      <c r="P107" s="631"/>
      <c r="Q107" s="631"/>
      <c r="R107" s="633"/>
      <c r="S107" s="635" t="s">
        <v>286</v>
      </c>
      <c r="T107" s="681">
        <v>450000</v>
      </c>
      <c r="U107" s="387"/>
      <c r="V107" s="682">
        <f>K107*T107</f>
        <v>4050000</v>
      </c>
      <c r="W107" s="60"/>
      <c r="X107" s="94"/>
      <c r="Y107" s="60"/>
      <c r="Z107" s="305"/>
      <c r="AA107" s="305"/>
      <c r="AB107" s="305"/>
      <c r="AC107" s="305">
        <v>610</v>
      </c>
      <c r="AD107" s="306">
        <f t="shared" si="6"/>
        <v>222650</v>
      </c>
      <c r="AE107" s="305"/>
      <c r="AF107" s="60"/>
    </row>
    <row r="108" spans="1:32" ht="15" hidden="1" customHeight="1" x14ac:dyDescent="0.25">
      <c r="A108" s="571"/>
      <c r="B108" s="556"/>
      <c r="C108" s="556"/>
      <c r="D108" s="556"/>
      <c r="E108" s="642"/>
      <c r="F108" s="233"/>
      <c r="G108" s="234" t="s">
        <v>369</v>
      </c>
      <c r="H108" s="235"/>
      <c r="I108" s="236"/>
      <c r="J108" s="394"/>
      <c r="K108" s="666"/>
      <c r="L108" s="632"/>
      <c r="M108" s="632"/>
      <c r="N108" s="632"/>
      <c r="O108" s="632"/>
      <c r="P108" s="632"/>
      <c r="Q108" s="632"/>
      <c r="R108" s="634"/>
      <c r="S108" s="578"/>
      <c r="T108" s="578"/>
      <c r="U108" s="388"/>
      <c r="V108" s="562"/>
      <c r="W108" s="60"/>
      <c r="X108" s="94"/>
      <c r="Y108" s="60"/>
      <c r="Z108" s="305"/>
      <c r="AA108" s="305"/>
      <c r="AB108" s="305"/>
      <c r="AC108" s="305">
        <v>611</v>
      </c>
      <c r="AD108" s="306">
        <f t="shared" si="6"/>
        <v>223015</v>
      </c>
      <c r="AE108" s="305"/>
      <c r="AF108" s="60"/>
    </row>
    <row r="109" spans="1:32" ht="15" customHeight="1" x14ac:dyDescent="0.25">
      <c r="A109" s="733"/>
      <c r="B109" s="546"/>
      <c r="C109" s="546"/>
      <c r="D109" s="546"/>
      <c r="E109" s="592"/>
      <c r="F109" s="226" t="s">
        <v>271</v>
      </c>
      <c r="G109" s="726" t="s">
        <v>371</v>
      </c>
      <c r="H109" s="586"/>
      <c r="I109" s="586"/>
      <c r="J109" s="586"/>
      <c r="K109" s="586"/>
      <c r="L109" s="586"/>
      <c r="M109" s="586"/>
      <c r="N109" s="586"/>
      <c r="O109" s="586"/>
      <c r="P109" s="586"/>
      <c r="Q109" s="586"/>
      <c r="R109" s="586"/>
      <c r="S109" s="586"/>
      <c r="T109" s="586"/>
      <c r="U109" s="587"/>
      <c r="V109" s="227">
        <f>SUM(V110:V128)</f>
        <v>48724000</v>
      </c>
      <c r="W109" s="60"/>
      <c r="X109" s="60"/>
      <c r="Y109" s="60"/>
      <c r="Z109" s="305"/>
      <c r="AA109" s="305"/>
      <c r="AB109" s="305"/>
      <c r="AC109" s="305">
        <v>612</v>
      </c>
      <c r="AD109" s="306">
        <f t="shared" si="6"/>
        <v>223380</v>
      </c>
      <c r="AE109" s="305"/>
      <c r="AF109" s="60"/>
    </row>
    <row r="110" spans="1:32" ht="15" customHeight="1" x14ac:dyDescent="0.25">
      <c r="A110" s="663"/>
      <c r="B110" s="536"/>
      <c r="C110" s="536"/>
      <c r="D110" s="536"/>
      <c r="E110" s="537"/>
      <c r="F110" s="228" t="s">
        <v>273</v>
      </c>
      <c r="G110" s="229" t="s">
        <v>274</v>
      </c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395"/>
      <c r="U110" s="229"/>
      <c r="V110" s="230"/>
      <c r="W110" s="60"/>
      <c r="X110" s="60"/>
      <c r="Y110" s="60"/>
      <c r="Z110" s="305"/>
      <c r="AA110" s="305"/>
      <c r="AB110" s="305"/>
      <c r="AC110" s="305">
        <v>613</v>
      </c>
      <c r="AD110" s="306">
        <f t="shared" si="6"/>
        <v>223745</v>
      </c>
      <c r="AE110" s="305"/>
      <c r="AF110" s="60"/>
    </row>
    <row r="111" spans="1:32" ht="27" customHeight="1" x14ac:dyDescent="0.25">
      <c r="A111" s="640"/>
      <c r="B111" s="550"/>
      <c r="C111" s="550"/>
      <c r="D111" s="550"/>
      <c r="E111" s="641"/>
      <c r="F111" s="734" t="s">
        <v>275</v>
      </c>
      <c r="G111" s="716"/>
      <c r="H111" s="716"/>
      <c r="I111" s="717"/>
      <c r="J111" s="488"/>
      <c r="K111" s="691">
        <v>3</v>
      </c>
      <c r="L111" s="693" t="s">
        <v>217</v>
      </c>
      <c r="M111" s="693" t="s">
        <v>218</v>
      </c>
      <c r="N111" s="693">
        <v>2</v>
      </c>
      <c r="O111" s="693" t="s">
        <v>220</v>
      </c>
      <c r="P111" s="693" t="s">
        <v>218</v>
      </c>
      <c r="Q111" s="693">
        <v>3</v>
      </c>
      <c r="R111" s="702" t="s">
        <v>259</v>
      </c>
      <c r="S111" s="684" t="s">
        <v>276</v>
      </c>
      <c r="T111" s="686">
        <v>530000</v>
      </c>
      <c r="U111" s="687"/>
      <c r="V111" s="689">
        <f>K111*N111*Q111*T111</f>
        <v>9540000</v>
      </c>
      <c r="W111" s="60"/>
      <c r="X111" s="60"/>
      <c r="Y111" s="60"/>
      <c r="Z111" s="305"/>
      <c r="AA111" s="305"/>
      <c r="AB111" s="305"/>
      <c r="AC111" s="305">
        <v>614</v>
      </c>
      <c r="AD111" s="306">
        <f t="shared" si="6"/>
        <v>224110</v>
      </c>
      <c r="AE111" s="305"/>
      <c r="AF111" s="60"/>
    </row>
    <row r="112" spans="1:32" ht="39" customHeight="1" x14ac:dyDescent="0.25">
      <c r="A112" s="571"/>
      <c r="B112" s="556"/>
      <c r="C112" s="556"/>
      <c r="D112" s="556"/>
      <c r="E112" s="642"/>
      <c r="F112" s="735"/>
      <c r="G112" s="736"/>
      <c r="H112" s="736"/>
      <c r="I112" s="737"/>
      <c r="J112" s="512"/>
      <c r="K112" s="692"/>
      <c r="L112" s="694"/>
      <c r="M112" s="694"/>
      <c r="N112" s="694"/>
      <c r="O112" s="694"/>
      <c r="P112" s="694"/>
      <c r="Q112" s="694"/>
      <c r="R112" s="703"/>
      <c r="S112" s="685"/>
      <c r="T112" s="685"/>
      <c r="U112" s="688"/>
      <c r="V112" s="690"/>
      <c r="W112" s="60"/>
      <c r="X112" s="60"/>
      <c r="Y112" s="60"/>
      <c r="Z112" s="305"/>
      <c r="AA112" s="306">
        <f>1*3*T111</f>
        <v>1590000</v>
      </c>
      <c r="AB112" s="305"/>
      <c r="AC112" s="305">
        <v>615</v>
      </c>
      <c r="AD112" s="306">
        <f t="shared" si="6"/>
        <v>224475</v>
      </c>
      <c r="AE112" s="305"/>
      <c r="AF112" s="60"/>
    </row>
    <row r="113" spans="1:32" ht="14.25" customHeight="1" x14ac:dyDescent="0.25">
      <c r="A113" s="663"/>
      <c r="B113" s="536"/>
      <c r="C113" s="536"/>
      <c r="D113" s="536"/>
      <c r="E113" s="605"/>
      <c r="F113" s="228" t="s">
        <v>273</v>
      </c>
      <c r="G113" s="229" t="s">
        <v>277</v>
      </c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395"/>
      <c r="U113" s="229"/>
      <c r="V113" s="230"/>
      <c r="W113" s="60"/>
      <c r="X113" s="60"/>
      <c r="Y113" s="60"/>
      <c r="Z113" s="305"/>
      <c r="AA113" s="305"/>
      <c r="AB113" s="305"/>
      <c r="AC113" s="305">
        <v>616</v>
      </c>
      <c r="AD113" s="306">
        <f t="shared" si="6"/>
        <v>224840</v>
      </c>
      <c r="AE113" s="305"/>
      <c r="AF113" s="60"/>
    </row>
    <row r="114" spans="1:32" ht="27" customHeight="1" x14ac:dyDescent="0.25">
      <c r="A114" s="640"/>
      <c r="B114" s="550"/>
      <c r="C114" s="550"/>
      <c r="D114" s="550"/>
      <c r="E114" s="641"/>
      <c r="F114" s="704" t="s">
        <v>278</v>
      </c>
      <c r="G114" s="705"/>
      <c r="H114" s="705"/>
      <c r="I114" s="706"/>
      <c r="J114" s="513"/>
      <c r="K114" s="700">
        <v>2</v>
      </c>
      <c r="L114" s="695" t="s">
        <v>217</v>
      </c>
      <c r="M114" s="695" t="s">
        <v>218</v>
      </c>
      <c r="N114" s="695">
        <v>2</v>
      </c>
      <c r="O114" s="695" t="s">
        <v>220</v>
      </c>
      <c r="P114" s="695" t="s">
        <v>218</v>
      </c>
      <c r="Q114" s="695">
        <v>2</v>
      </c>
      <c r="R114" s="697" t="s">
        <v>259</v>
      </c>
      <c r="S114" s="684" t="s">
        <v>276</v>
      </c>
      <c r="T114" s="686">
        <v>992000</v>
      </c>
      <c r="U114" s="687"/>
      <c r="V114" s="689">
        <f>K114*N114*Q114*T114</f>
        <v>7936000</v>
      </c>
      <c r="W114" s="60"/>
      <c r="X114" s="60"/>
      <c r="Y114" s="60"/>
      <c r="Z114" s="305"/>
      <c r="AA114" s="306">
        <f>K114*N114*T114</f>
        <v>3968000</v>
      </c>
      <c r="AB114" s="305"/>
      <c r="AC114" s="305">
        <v>617</v>
      </c>
      <c r="AD114" s="306">
        <f t="shared" si="6"/>
        <v>225205</v>
      </c>
      <c r="AE114" s="305"/>
      <c r="AF114" s="60"/>
    </row>
    <row r="115" spans="1:32" ht="16.5" customHeight="1" x14ac:dyDescent="0.25">
      <c r="A115" s="571"/>
      <c r="B115" s="556"/>
      <c r="C115" s="556"/>
      <c r="D115" s="556"/>
      <c r="E115" s="642"/>
      <c r="F115" s="514"/>
      <c r="G115" s="515" t="s">
        <v>279</v>
      </c>
      <c r="H115" s="516"/>
      <c r="I115" s="517"/>
      <c r="J115" s="518"/>
      <c r="K115" s="701"/>
      <c r="L115" s="696"/>
      <c r="M115" s="696"/>
      <c r="N115" s="696"/>
      <c r="O115" s="696"/>
      <c r="P115" s="696"/>
      <c r="Q115" s="696"/>
      <c r="R115" s="698"/>
      <c r="S115" s="685"/>
      <c r="T115" s="699"/>
      <c r="U115" s="699"/>
      <c r="V115" s="690"/>
      <c r="W115" s="60"/>
      <c r="X115" s="60"/>
      <c r="Y115" s="60"/>
      <c r="Z115" s="305"/>
      <c r="AA115" s="305"/>
      <c r="AB115" s="305"/>
      <c r="AC115" s="305">
        <v>618</v>
      </c>
      <c r="AD115" s="306">
        <f t="shared" si="6"/>
        <v>225570</v>
      </c>
      <c r="AE115" s="305"/>
      <c r="AF115" s="60"/>
    </row>
    <row r="116" spans="1:32" ht="15" customHeight="1" x14ac:dyDescent="0.25">
      <c r="A116" s="663"/>
      <c r="B116" s="536"/>
      <c r="C116" s="536"/>
      <c r="D116" s="536"/>
      <c r="E116" s="605"/>
      <c r="F116" s="228" t="s">
        <v>273</v>
      </c>
      <c r="G116" s="229" t="s">
        <v>280</v>
      </c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395"/>
      <c r="U116" s="229"/>
      <c r="V116" s="230"/>
      <c r="W116" s="60"/>
      <c r="X116" s="60"/>
      <c r="Y116" s="60"/>
      <c r="Z116" s="305"/>
      <c r="AA116" s="305"/>
      <c r="AB116" s="305"/>
      <c r="AC116" s="305">
        <v>619</v>
      </c>
      <c r="AD116" s="306">
        <f t="shared" si="6"/>
        <v>225935</v>
      </c>
      <c r="AE116" s="305"/>
      <c r="AF116" s="60"/>
    </row>
    <row r="117" spans="1:32" ht="27" customHeight="1" x14ac:dyDescent="0.25">
      <c r="A117" s="640"/>
      <c r="B117" s="550"/>
      <c r="C117" s="550"/>
      <c r="D117" s="550"/>
      <c r="E117" s="641"/>
      <c r="F117" s="704" t="s">
        <v>281</v>
      </c>
      <c r="G117" s="705"/>
      <c r="H117" s="705"/>
      <c r="I117" s="706"/>
      <c r="J117" s="513"/>
      <c r="K117" s="700">
        <v>1</v>
      </c>
      <c r="L117" s="695" t="s">
        <v>217</v>
      </c>
      <c r="M117" s="695" t="s">
        <v>218</v>
      </c>
      <c r="N117" s="695">
        <v>2</v>
      </c>
      <c r="O117" s="695" t="s">
        <v>220</v>
      </c>
      <c r="P117" s="695" t="s">
        <v>218</v>
      </c>
      <c r="Q117" s="695">
        <v>2</v>
      </c>
      <c r="R117" s="697" t="s">
        <v>259</v>
      </c>
      <c r="S117" s="684" t="s">
        <v>276</v>
      </c>
      <c r="T117" s="686">
        <v>730000</v>
      </c>
      <c r="U117" s="687"/>
      <c r="V117" s="689">
        <f>K117*N117*Q117*T117</f>
        <v>2920000</v>
      </c>
      <c r="W117" s="60"/>
      <c r="X117" s="60"/>
      <c r="Y117" s="60"/>
      <c r="Z117" s="305"/>
      <c r="AA117" s="306">
        <f>T120*2</f>
        <v>188000</v>
      </c>
      <c r="AB117" s="305"/>
      <c r="AC117" s="305">
        <v>620</v>
      </c>
      <c r="AD117" s="306">
        <f t="shared" si="6"/>
        <v>226300</v>
      </c>
      <c r="AE117" s="305"/>
      <c r="AF117" s="60"/>
    </row>
    <row r="118" spans="1:32" ht="15" customHeight="1" x14ac:dyDescent="0.25">
      <c r="A118" s="571"/>
      <c r="B118" s="556"/>
      <c r="C118" s="556"/>
      <c r="D118" s="556"/>
      <c r="E118" s="642"/>
      <c r="F118" s="514"/>
      <c r="G118" s="515" t="s">
        <v>279</v>
      </c>
      <c r="H118" s="516"/>
      <c r="I118" s="517"/>
      <c r="J118" s="518"/>
      <c r="K118" s="701"/>
      <c r="L118" s="696"/>
      <c r="M118" s="696"/>
      <c r="N118" s="696"/>
      <c r="O118" s="696"/>
      <c r="P118" s="696"/>
      <c r="Q118" s="696"/>
      <c r="R118" s="698"/>
      <c r="S118" s="685"/>
      <c r="T118" s="699"/>
      <c r="U118" s="699"/>
      <c r="V118" s="690"/>
      <c r="W118" s="60"/>
      <c r="X118" s="60"/>
      <c r="Y118" s="60"/>
      <c r="Z118" s="305"/>
      <c r="AA118" s="305"/>
      <c r="AB118" s="305"/>
      <c r="AC118" s="305">
        <v>621</v>
      </c>
      <c r="AD118" s="306">
        <f t="shared" si="6"/>
        <v>226665</v>
      </c>
      <c r="AE118" s="305"/>
      <c r="AF118" s="60"/>
    </row>
    <row r="119" spans="1:32" ht="15" customHeight="1" x14ac:dyDescent="0.25">
      <c r="A119" s="663"/>
      <c r="B119" s="536"/>
      <c r="C119" s="536"/>
      <c r="D119" s="536"/>
      <c r="E119" s="605"/>
      <c r="F119" s="519" t="s">
        <v>273</v>
      </c>
      <c r="G119" s="504" t="s">
        <v>282</v>
      </c>
      <c r="H119" s="504"/>
      <c r="I119" s="504"/>
      <c r="J119" s="504"/>
      <c r="K119" s="504"/>
      <c r="L119" s="504"/>
      <c r="M119" s="504"/>
      <c r="N119" s="504"/>
      <c r="O119" s="504"/>
      <c r="P119" s="504"/>
      <c r="Q119" s="504"/>
      <c r="R119" s="504"/>
      <c r="S119" s="504"/>
      <c r="T119" s="520"/>
      <c r="U119" s="504"/>
      <c r="V119" s="521"/>
      <c r="W119" s="60"/>
      <c r="X119" s="60"/>
      <c r="Y119" s="60"/>
      <c r="Z119" s="305"/>
      <c r="AA119" s="306">
        <f>T122*2</f>
        <v>512000</v>
      </c>
      <c r="AB119" s="305"/>
      <c r="AC119" s="305">
        <v>622</v>
      </c>
      <c r="AD119" s="306">
        <f t="shared" si="6"/>
        <v>227030</v>
      </c>
      <c r="AE119" s="305"/>
      <c r="AF119" s="60"/>
    </row>
    <row r="120" spans="1:32" ht="15" customHeight="1" x14ac:dyDescent="0.25">
      <c r="A120" s="640"/>
      <c r="B120" s="550"/>
      <c r="C120" s="550"/>
      <c r="D120" s="550"/>
      <c r="E120" s="641"/>
      <c r="F120" s="522" t="s">
        <v>283</v>
      </c>
      <c r="G120" s="523"/>
      <c r="H120" s="524"/>
      <c r="I120" s="525"/>
      <c r="J120" s="488"/>
      <c r="K120" s="691">
        <v>12</v>
      </c>
      <c r="L120" s="693" t="s">
        <v>217</v>
      </c>
      <c r="M120" s="693" t="s">
        <v>284</v>
      </c>
      <c r="N120" s="693" t="s">
        <v>285</v>
      </c>
      <c r="O120" s="693"/>
      <c r="P120" s="693"/>
      <c r="Q120" s="693"/>
      <c r="R120" s="702"/>
      <c r="S120" s="684" t="s">
        <v>286</v>
      </c>
      <c r="T120" s="686">
        <v>94000</v>
      </c>
      <c r="U120" s="687"/>
      <c r="V120" s="689">
        <f>K120*T120</f>
        <v>1128000</v>
      </c>
      <c r="W120" s="60"/>
      <c r="X120" s="60"/>
      <c r="Y120" s="60"/>
      <c r="Z120" s="305"/>
      <c r="AA120" s="305"/>
      <c r="AB120" s="305"/>
      <c r="AC120" s="305">
        <v>623</v>
      </c>
      <c r="AD120" s="306">
        <f t="shared" si="6"/>
        <v>227395</v>
      </c>
      <c r="AE120" s="305"/>
      <c r="AF120" s="60"/>
    </row>
    <row r="121" spans="1:32" ht="15" customHeight="1" x14ac:dyDescent="0.25">
      <c r="A121" s="571"/>
      <c r="B121" s="556"/>
      <c r="C121" s="556"/>
      <c r="D121" s="556"/>
      <c r="E121" s="642"/>
      <c r="F121" s="514"/>
      <c r="G121" s="515" t="s">
        <v>287</v>
      </c>
      <c r="H121" s="516"/>
      <c r="I121" s="517"/>
      <c r="J121" s="488"/>
      <c r="K121" s="692"/>
      <c r="L121" s="694"/>
      <c r="M121" s="694"/>
      <c r="N121" s="694"/>
      <c r="O121" s="694"/>
      <c r="P121" s="694"/>
      <c r="Q121" s="694"/>
      <c r="R121" s="703"/>
      <c r="S121" s="699"/>
      <c r="T121" s="699"/>
      <c r="U121" s="699"/>
      <c r="V121" s="690"/>
      <c r="W121" s="60"/>
      <c r="X121" s="60"/>
      <c r="Y121" s="60"/>
      <c r="Z121" s="305"/>
      <c r="AA121" s="305"/>
      <c r="AB121" s="305"/>
      <c r="AC121" s="305">
        <v>624</v>
      </c>
      <c r="AD121" s="306">
        <f t="shared" si="6"/>
        <v>227760</v>
      </c>
      <c r="AE121" s="305"/>
      <c r="AF121" s="60"/>
    </row>
    <row r="122" spans="1:32" ht="15" customHeight="1" x14ac:dyDescent="0.25">
      <c r="A122" s="640"/>
      <c r="B122" s="550"/>
      <c r="C122" s="550"/>
      <c r="D122" s="550"/>
      <c r="E122" s="641"/>
      <c r="F122" s="522" t="s">
        <v>283</v>
      </c>
      <c r="G122" s="523"/>
      <c r="H122" s="524"/>
      <c r="I122" s="525"/>
      <c r="J122" s="488"/>
      <c r="K122" s="700">
        <v>12</v>
      </c>
      <c r="L122" s="695" t="s">
        <v>217</v>
      </c>
      <c r="M122" s="695" t="s">
        <v>284</v>
      </c>
      <c r="N122" s="695" t="s">
        <v>285</v>
      </c>
      <c r="O122" s="695"/>
      <c r="P122" s="695"/>
      <c r="Q122" s="695"/>
      <c r="R122" s="697"/>
      <c r="S122" s="684" t="s">
        <v>286</v>
      </c>
      <c r="T122" s="686">
        <v>256000</v>
      </c>
      <c r="U122" s="687"/>
      <c r="V122" s="689">
        <f>K122*T122</f>
        <v>3072000</v>
      </c>
      <c r="W122" s="60"/>
      <c r="X122" s="60"/>
      <c r="Y122" s="60"/>
      <c r="Z122" s="305"/>
      <c r="AA122" s="305"/>
      <c r="AB122" s="305"/>
      <c r="AC122" s="305">
        <v>625</v>
      </c>
      <c r="AD122" s="306">
        <f t="shared" si="6"/>
        <v>228125</v>
      </c>
      <c r="AE122" s="305"/>
      <c r="AF122" s="60"/>
    </row>
    <row r="123" spans="1:32" ht="15" customHeight="1" x14ac:dyDescent="0.25">
      <c r="A123" s="571"/>
      <c r="B123" s="556"/>
      <c r="C123" s="556"/>
      <c r="D123" s="556"/>
      <c r="E123" s="642"/>
      <c r="F123" s="514"/>
      <c r="G123" s="515" t="s">
        <v>279</v>
      </c>
      <c r="H123" s="516"/>
      <c r="I123" s="517"/>
      <c r="J123" s="488"/>
      <c r="K123" s="701"/>
      <c r="L123" s="696"/>
      <c r="M123" s="696"/>
      <c r="N123" s="696"/>
      <c r="O123" s="696"/>
      <c r="P123" s="696"/>
      <c r="Q123" s="696"/>
      <c r="R123" s="698"/>
      <c r="S123" s="699"/>
      <c r="T123" s="699"/>
      <c r="U123" s="699"/>
      <c r="V123" s="690"/>
      <c r="W123" s="60"/>
      <c r="X123" s="60"/>
      <c r="Y123" s="60"/>
      <c r="Z123" s="305"/>
      <c r="AA123" s="305"/>
      <c r="AB123" s="305"/>
      <c r="AC123" s="305">
        <v>626</v>
      </c>
      <c r="AD123" s="306">
        <f t="shared" si="6"/>
        <v>228490</v>
      </c>
      <c r="AE123" s="305"/>
      <c r="AF123" s="60"/>
    </row>
    <row r="124" spans="1:32" ht="15" customHeight="1" x14ac:dyDescent="0.25">
      <c r="A124" s="640"/>
      <c r="B124" s="550"/>
      <c r="C124" s="550"/>
      <c r="D124" s="550"/>
      <c r="E124" s="641"/>
      <c r="F124" s="522" t="s">
        <v>288</v>
      </c>
      <c r="G124" s="523"/>
      <c r="H124" s="524"/>
      <c r="I124" s="525"/>
      <c r="J124" s="488"/>
      <c r="K124" s="700">
        <v>6</v>
      </c>
      <c r="L124" s="695" t="s">
        <v>217</v>
      </c>
      <c r="M124" s="695" t="s">
        <v>284</v>
      </c>
      <c r="N124" s="695" t="s">
        <v>285</v>
      </c>
      <c r="O124" s="695"/>
      <c r="P124" s="695"/>
      <c r="Q124" s="695"/>
      <c r="R124" s="697"/>
      <c r="S124" s="684" t="s">
        <v>286</v>
      </c>
      <c r="T124" s="686">
        <v>3016000</v>
      </c>
      <c r="U124" s="687"/>
      <c r="V124" s="689">
        <f>K124*T124</f>
        <v>18096000</v>
      </c>
      <c r="W124" s="60"/>
      <c r="X124" s="60"/>
      <c r="Y124" s="60"/>
      <c r="Z124" s="305"/>
      <c r="AA124" s="306">
        <f>T124</f>
        <v>3016000</v>
      </c>
      <c r="AB124" s="305"/>
      <c r="AC124" s="305">
        <v>627</v>
      </c>
      <c r="AD124" s="306">
        <f t="shared" si="6"/>
        <v>228855</v>
      </c>
      <c r="AE124" s="305"/>
      <c r="AF124" s="60"/>
    </row>
    <row r="125" spans="1:32" ht="15" customHeight="1" x14ac:dyDescent="0.25">
      <c r="A125" s="571"/>
      <c r="B125" s="556"/>
      <c r="C125" s="556"/>
      <c r="D125" s="556"/>
      <c r="E125" s="642"/>
      <c r="F125" s="514"/>
      <c r="G125" s="515" t="s">
        <v>289</v>
      </c>
      <c r="H125" s="516"/>
      <c r="I125" s="517"/>
      <c r="J125" s="488"/>
      <c r="K125" s="701"/>
      <c r="L125" s="696"/>
      <c r="M125" s="696"/>
      <c r="N125" s="696"/>
      <c r="O125" s="696"/>
      <c r="P125" s="696"/>
      <c r="Q125" s="696"/>
      <c r="R125" s="698"/>
      <c r="S125" s="699"/>
      <c r="T125" s="699"/>
      <c r="U125" s="699"/>
      <c r="V125" s="690"/>
      <c r="W125" s="60"/>
      <c r="X125" s="60"/>
      <c r="Y125" s="60"/>
      <c r="Z125" s="305"/>
      <c r="AA125" s="305"/>
      <c r="AB125" s="305"/>
      <c r="AC125" s="305">
        <v>628</v>
      </c>
      <c r="AD125" s="306">
        <f t="shared" si="6"/>
        <v>229220</v>
      </c>
      <c r="AE125" s="305"/>
      <c r="AF125" s="60"/>
    </row>
    <row r="126" spans="1:32" ht="15" customHeight="1" x14ac:dyDescent="0.25">
      <c r="A126" s="124"/>
      <c r="B126" s="125"/>
      <c r="C126" s="125"/>
      <c r="D126" s="125"/>
      <c r="E126" s="242"/>
      <c r="F126" s="526" t="s">
        <v>290</v>
      </c>
      <c r="G126" s="476"/>
      <c r="H126" s="456"/>
      <c r="I126" s="477"/>
      <c r="J126" s="488"/>
      <c r="K126" s="527"/>
      <c r="L126" s="528"/>
      <c r="M126" s="528"/>
      <c r="N126" s="528"/>
      <c r="O126" s="528"/>
      <c r="P126" s="528"/>
      <c r="Q126" s="528"/>
      <c r="R126" s="529"/>
      <c r="S126" s="530"/>
      <c r="T126" s="531"/>
      <c r="U126" s="532"/>
      <c r="V126" s="533"/>
      <c r="W126" s="60"/>
      <c r="X126" s="60"/>
      <c r="Y126" s="60"/>
      <c r="Z126" s="305"/>
      <c r="AA126" s="305"/>
      <c r="AB126" s="305"/>
      <c r="AC126" s="305">
        <v>629</v>
      </c>
      <c r="AD126" s="306">
        <f t="shared" si="6"/>
        <v>229585</v>
      </c>
      <c r="AE126" s="305"/>
      <c r="AF126" s="60"/>
    </row>
    <row r="127" spans="1:32" ht="15" customHeight="1" x14ac:dyDescent="0.25">
      <c r="A127" s="640"/>
      <c r="B127" s="550"/>
      <c r="C127" s="550"/>
      <c r="D127" s="550"/>
      <c r="E127" s="641"/>
      <c r="F127" s="522" t="s">
        <v>288</v>
      </c>
      <c r="G127" s="523"/>
      <c r="H127" s="524"/>
      <c r="I127" s="525"/>
      <c r="J127" s="488"/>
      <c r="K127" s="700">
        <v>2</v>
      </c>
      <c r="L127" s="695" t="s">
        <v>217</v>
      </c>
      <c r="M127" s="695" t="s">
        <v>284</v>
      </c>
      <c r="N127" s="695" t="s">
        <v>285</v>
      </c>
      <c r="O127" s="695"/>
      <c r="P127" s="695"/>
      <c r="Q127" s="695"/>
      <c r="R127" s="697"/>
      <c r="S127" s="684" t="s">
        <v>286</v>
      </c>
      <c r="T127" s="686">
        <v>3016000</v>
      </c>
      <c r="U127" s="687"/>
      <c r="V127" s="689">
        <f>K127*T127</f>
        <v>6032000</v>
      </c>
      <c r="W127" s="60"/>
      <c r="X127" s="60"/>
      <c r="Y127" s="60"/>
      <c r="Z127" s="305"/>
      <c r="AA127" s="306">
        <f>SUM(AA112:AA125)</f>
        <v>9274000</v>
      </c>
      <c r="AB127" s="305"/>
      <c r="AC127" s="305">
        <v>630</v>
      </c>
      <c r="AD127" s="306">
        <f t="shared" si="6"/>
        <v>229950</v>
      </c>
      <c r="AE127" s="305"/>
      <c r="AF127" s="60"/>
    </row>
    <row r="128" spans="1:32" ht="15" customHeight="1" x14ac:dyDescent="0.25">
      <c r="A128" s="571"/>
      <c r="B128" s="556"/>
      <c r="C128" s="556"/>
      <c r="D128" s="556"/>
      <c r="E128" s="642"/>
      <c r="F128" s="514"/>
      <c r="G128" s="515" t="s">
        <v>289</v>
      </c>
      <c r="H128" s="516"/>
      <c r="I128" s="517"/>
      <c r="J128" s="488"/>
      <c r="K128" s="701"/>
      <c r="L128" s="696"/>
      <c r="M128" s="696"/>
      <c r="N128" s="696"/>
      <c r="O128" s="696"/>
      <c r="P128" s="696"/>
      <c r="Q128" s="696"/>
      <c r="R128" s="698"/>
      <c r="S128" s="699"/>
      <c r="T128" s="699"/>
      <c r="U128" s="699"/>
      <c r="V128" s="690"/>
      <c r="W128" s="60"/>
      <c r="X128" s="60"/>
      <c r="Y128" s="60"/>
      <c r="Z128" s="305"/>
      <c r="AA128" s="305"/>
      <c r="AB128" s="305"/>
      <c r="AC128" s="305">
        <v>631</v>
      </c>
      <c r="AD128" s="306">
        <f t="shared" si="6"/>
        <v>230315</v>
      </c>
      <c r="AE128" s="305"/>
      <c r="AF128" s="60"/>
    </row>
    <row r="129" spans="1:32" ht="13.5" hidden="1" customHeight="1" x14ac:dyDescent="0.25">
      <c r="A129" s="72"/>
      <c r="B129" s="73"/>
      <c r="C129" s="73"/>
      <c r="D129" s="73"/>
      <c r="E129" s="74"/>
      <c r="F129" s="109"/>
      <c r="G129" s="110"/>
      <c r="H129" s="111"/>
      <c r="I129" s="111"/>
      <c r="J129" s="112"/>
      <c r="K129" s="113"/>
      <c r="L129" s="196"/>
      <c r="M129" s="196"/>
      <c r="N129" s="196"/>
      <c r="O129" s="196"/>
      <c r="P129" s="196"/>
      <c r="Q129" s="196"/>
      <c r="R129" s="196"/>
      <c r="S129" s="114"/>
      <c r="T129" s="396"/>
      <c r="U129" s="115"/>
      <c r="V129" s="117"/>
      <c r="W129" s="60"/>
      <c r="X129" s="60"/>
      <c r="Y129" s="60"/>
      <c r="Z129" s="305"/>
      <c r="AA129" s="305"/>
      <c r="AB129" s="305"/>
      <c r="AC129" s="305">
        <v>632</v>
      </c>
      <c r="AD129" s="306">
        <f t="shared" si="6"/>
        <v>230680</v>
      </c>
      <c r="AE129" s="305"/>
      <c r="AF129" s="60"/>
    </row>
    <row r="130" spans="1:32" ht="13.5" hidden="1" customHeight="1" x14ac:dyDescent="0.25">
      <c r="A130" s="72"/>
      <c r="B130" s="73"/>
      <c r="C130" s="73"/>
      <c r="D130" s="73"/>
      <c r="E130" s="74"/>
      <c r="F130" s="109"/>
      <c r="G130" s="110"/>
      <c r="H130" s="111"/>
      <c r="I130" s="111"/>
      <c r="J130" s="112"/>
      <c r="K130" s="113"/>
      <c r="L130" s="196"/>
      <c r="M130" s="196"/>
      <c r="N130" s="196"/>
      <c r="O130" s="196"/>
      <c r="P130" s="196"/>
      <c r="Q130" s="196"/>
      <c r="R130" s="196"/>
      <c r="S130" s="114"/>
      <c r="T130" s="396"/>
      <c r="U130" s="115"/>
      <c r="V130" s="117"/>
      <c r="W130" s="60"/>
      <c r="X130" s="60"/>
      <c r="Y130" s="60"/>
      <c r="Z130" s="305"/>
      <c r="AA130" s="305"/>
      <c r="AB130" s="305"/>
      <c r="AC130" s="305">
        <v>633</v>
      </c>
      <c r="AD130" s="306">
        <f t="shared" si="6"/>
        <v>231045</v>
      </c>
      <c r="AE130" s="305"/>
      <c r="AF130" s="60"/>
    </row>
    <row r="131" spans="1:32" ht="13.5" hidden="1" customHeight="1" x14ac:dyDescent="0.25">
      <c r="A131" s="72"/>
      <c r="B131" s="73"/>
      <c r="C131" s="73"/>
      <c r="D131" s="73"/>
      <c r="E131" s="74"/>
      <c r="F131" s="109"/>
      <c r="G131" s="110"/>
      <c r="H131" s="111"/>
      <c r="I131" s="111"/>
      <c r="J131" s="112"/>
      <c r="K131" s="113"/>
      <c r="L131" s="196"/>
      <c r="M131" s="196"/>
      <c r="N131" s="196"/>
      <c r="O131" s="196"/>
      <c r="P131" s="196"/>
      <c r="Q131" s="196"/>
      <c r="R131" s="196"/>
      <c r="S131" s="114"/>
      <c r="T131" s="396"/>
      <c r="U131" s="115"/>
      <c r="V131" s="117"/>
      <c r="W131" s="60"/>
      <c r="X131" s="60"/>
      <c r="Y131" s="60"/>
      <c r="Z131" s="305"/>
      <c r="AA131" s="305"/>
      <c r="AB131" s="305"/>
      <c r="AC131" s="305">
        <v>634</v>
      </c>
      <c r="AD131" s="306">
        <f t="shared" si="6"/>
        <v>231410</v>
      </c>
      <c r="AE131" s="305"/>
      <c r="AF131" s="60"/>
    </row>
    <row r="132" spans="1:32" ht="13.5" hidden="1" customHeight="1" x14ac:dyDescent="0.25">
      <c r="A132" s="72"/>
      <c r="B132" s="73"/>
      <c r="C132" s="73"/>
      <c r="D132" s="73"/>
      <c r="E132" s="74"/>
      <c r="F132" s="109"/>
      <c r="G132" s="110"/>
      <c r="H132" s="111"/>
      <c r="I132" s="111"/>
      <c r="J132" s="112"/>
      <c r="K132" s="113"/>
      <c r="L132" s="196"/>
      <c r="M132" s="196"/>
      <c r="N132" s="196"/>
      <c r="O132" s="196"/>
      <c r="P132" s="196"/>
      <c r="Q132" s="196"/>
      <c r="R132" s="196"/>
      <c r="S132" s="114"/>
      <c r="T132" s="396"/>
      <c r="U132" s="115"/>
      <c r="V132" s="117"/>
      <c r="W132" s="60"/>
      <c r="X132" s="60"/>
      <c r="Y132" s="60"/>
      <c r="Z132" s="305"/>
      <c r="AA132" s="305"/>
      <c r="AB132" s="305"/>
      <c r="AC132" s="305">
        <v>635</v>
      </c>
      <c r="AD132" s="306">
        <f t="shared" si="6"/>
        <v>231775</v>
      </c>
      <c r="AE132" s="305"/>
      <c r="AF132" s="60"/>
    </row>
    <row r="133" spans="1:32" ht="13.5" hidden="1" customHeight="1" x14ac:dyDescent="0.25">
      <c r="A133" s="72"/>
      <c r="B133" s="73"/>
      <c r="C133" s="73"/>
      <c r="D133" s="73"/>
      <c r="E133" s="74"/>
      <c r="F133" s="109"/>
      <c r="G133" s="110"/>
      <c r="H133" s="111"/>
      <c r="I133" s="111"/>
      <c r="J133" s="112"/>
      <c r="K133" s="113"/>
      <c r="L133" s="196"/>
      <c r="M133" s="196"/>
      <c r="N133" s="196"/>
      <c r="O133" s="196"/>
      <c r="P133" s="196"/>
      <c r="Q133" s="196"/>
      <c r="R133" s="196"/>
      <c r="S133" s="114"/>
      <c r="T133" s="396"/>
      <c r="U133" s="115"/>
      <c r="V133" s="117"/>
      <c r="W133" s="60"/>
      <c r="X133" s="60"/>
      <c r="Y133" s="60"/>
      <c r="Z133" s="305"/>
      <c r="AA133" s="305"/>
      <c r="AB133" s="305"/>
      <c r="AC133" s="305">
        <v>636</v>
      </c>
      <c r="AD133" s="306">
        <f t="shared" si="6"/>
        <v>232140</v>
      </c>
      <c r="AE133" s="305"/>
      <c r="AF133" s="60"/>
    </row>
    <row r="134" spans="1:32" ht="13.5" hidden="1" customHeight="1" x14ac:dyDescent="0.25">
      <c r="A134" s="72"/>
      <c r="B134" s="73"/>
      <c r="C134" s="73"/>
      <c r="D134" s="73"/>
      <c r="E134" s="74"/>
      <c r="F134" s="109"/>
      <c r="G134" s="110"/>
      <c r="H134" s="111"/>
      <c r="I134" s="111"/>
      <c r="J134" s="112"/>
      <c r="K134" s="113"/>
      <c r="L134" s="196"/>
      <c r="M134" s="196"/>
      <c r="N134" s="196"/>
      <c r="O134" s="196"/>
      <c r="P134" s="196"/>
      <c r="Q134" s="196"/>
      <c r="R134" s="196"/>
      <c r="S134" s="114"/>
      <c r="T134" s="396"/>
      <c r="U134" s="115"/>
      <c r="V134" s="117"/>
      <c r="W134" s="60"/>
      <c r="X134" s="60"/>
      <c r="Y134" s="60"/>
      <c r="Z134" s="305"/>
      <c r="AA134" s="305"/>
      <c r="AB134" s="305"/>
      <c r="AC134" s="305">
        <v>637</v>
      </c>
      <c r="AD134" s="306">
        <f t="shared" si="6"/>
        <v>232505</v>
      </c>
      <c r="AE134" s="305"/>
      <c r="AF134" s="60"/>
    </row>
    <row r="135" spans="1:32" ht="13.5" hidden="1" customHeight="1" x14ac:dyDescent="0.25">
      <c r="A135" s="72"/>
      <c r="B135" s="73"/>
      <c r="C135" s="73"/>
      <c r="D135" s="73"/>
      <c r="E135" s="74"/>
      <c r="F135" s="109"/>
      <c r="G135" s="110"/>
      <c r="H135" s="111"/>
      <c r="I135" s="111"/>
      <c r="J135" s="112"/>
      <c r="K135" s="196"/>
      <c r="L135" s="196"/>
      <c r="M135" s="196"/>
      <c r="N135" s="196"/>
      <c r="O135" s="196"/>
      <c r="P135" s="196"/>
      <c r="Q135" s="196"/>
      <c r="R135" s="196"/>
      <c r="S135" s="114"/>
      <c r="T135" s="396"/>
      <c r="U135" s="115"/>
      <c r="V135" s="117"/>
      <c r="W135" s="60"/>
      <c r="X135" s="60"/>
      <c r="Y135" s="60"/>
      <c r="Z135" s="305"/>
      <c r="AA135" s="305"/>
      <c r="AB135" s="305"/>
      <c r="AC135" s="305">
        <v>638</v>
      </c>
      <c r="AD135" s="306">
        <f t="shared" si="6"/>
        <v>232870</v>
      </c>
      <c r="AE135" s="305"/>
      <c r="AF135" s="60"/>
    </row>
    <row r="136" spans="1:32" ht="13.5" hidden="1" customHeight="1" x14ac:dyDescent="0.25">
      <c r="A136" s="72"/>
      <c r="B136" s="73"/>
      <c r="C136" s="73"/>
      <c r="D136" s="73"/>
      <c r="E136" s="74"/>
      <c r="F136" s="109"/>
      <c r="G136" s="110"/>
      <c r="H136" s="111"/>
      <c r="I136" s="111"/>
      <c r="J136" s="112"/>
      <c r="K136" s="196"/>
      <c r="L136" s="196"/>
      <c r="M136" s="196"/>
      <c r="N136" s="196"/>
      <c r="O136" s="196"/>
      <c r="P136" s="196"/>
      <c r="Q136" s="196"/>
      <c r="R136" s="196"/>
      <c r="S136" s="114"/>
      <c r="T136" s="396"/>
      <c r="U136" s="115"/>
      <c r="V136" s="117"/>
      <c r="W136" s="60"/>
      <c r="X136" s="60"/>
      <c r="Y136" s="60"/>
      <c r="Z136" s="305"/>
      <c r="AA136" s="305"/>
      <c r="AB136" s="305"/>
      <c r="AC136" s="305">
        <v>639</v>
      </c>
      <c r="AD136" s="306">
        <f t="shared" si="6"/>
        <v>233235</v>
      </c>
      <c r="AE136" s="305"/>
      <c r="AF136" s="60"/>
    </row>
    <row r="137" spans="1:32" ht="10.5" hidden="1" customHeight="1" x14ac:dyDescent="0.25">
      <c r="A137" s="72"/>
      <c r="B137" s="73"/>
      <c r="C137" s="73"/>
      <c r="D137" s="73"/>
      <c r="E137" s="74"/>
      <c r="F137" s="109"/>
      <c r="G137" s="110"/>
      <c r="H137" s="111"/>
      <c r="I137" s="111"/>
      <c r="J137" s="112"/>
      <c r="K137" s="196"/>
      <c r="L137" s="196"/>
      <c r="M137" s="196"/>
      <c r="N137" s="196"/>
      <c r="O137" s="196"/>
      <c r="P137" s="196"/>
      <c r="Q137" s="196"/>
      <c r="R137" s="196"/>
      <c r="S137" s="114"/>
      <c r="T137" s="396"/>
      <c r="U137" s="115"/>
      <c r="V137" s="117"/>
      <c r="W137" s="60"/>
      <c r="X137" s="60"/>
      <c r="Y137" s="60"/>
      <c r="Z137" s="305"/>
      <c r="AA137" s="305"/>
      <c r="AB137" s="305"/>
      <c r="AC137" s="305">
        <v>640</v>
      </c>
      <c r="AD137" s="306">
        <f t="shared" si="6"/>
        <v>233600</v>
      </c>
      <c r="AE137" s="305"/>
      <c r="AF137" s="60"/>
    </row>
    <row r="138" spans="1:32" ht="13.5" hidden="1" customHeight="1" x14ac:dyDescent="0.25">
      <c r="A138" s="108"/>
      <c r="B138" s="74"/>
      <c r="C138" s="74"/>
      <c r="D138" s="74"/>
      <c r="E138" s="74"/>
      <c r="F138" s="109"/>
      <c r="G138" s="110"/>
      <c r="H138" s="111"/>
      <c r="I138" s="111"/>
      <c r="J138" s="112"/>
      <c r="K138" s="113"/>
      <c r="L138" s="196"/>
      <c r="M138" s="196"/>
      <c r="N138" s="196"/>
      <c r="O138" s="196"/>
      <c r="P138" s="196"/>
      <c r="Q138" s="196"/>
      <c r="R138" s="196"/>
      <c r="S138" s="114"/>
      <c r="T138" s="396"/>
      <c r="U138" s="115"/>
      <c r="V138" s="117"/>
      <c r="W138" s="60"/>
      <c r="X138" s="60"/>
      <c r="Y138" s="60"/>
      <c r="Z138" s="305"/>
      <c r="AA138" s="305"/>
      <c r="AB138" s="305"/>
      <c r="AC138" s="305">
        <v>641</v>
      </c>
      <c r="AD138" s="306">
        <f t="shared" si="6"/>
        <v>233965</v>
      </c>
      <c r="AE138" s="305"/>
      <c r="AF138" s="60"/>
    </row>
    <row r="139" spans="1:32" ht="13.5" hidden="1" customHeight="1" x14ac:dyDescent="0.25">
      <c r="A139" s="72"/>
      <c r="B139" s="73"/>
      <c r="C139" s="73"/>
      <c r="D139" s="73"/>
      <c r="E139" s="74"/>
      <c r="F139" s="118"/>
      <c r="G139" s="110"/>
      <c r="H139" s="111"/>
      <c r="I139" s="111"/>
      <c r="J139" s="112"/>
      <c r="K139" s="113"/>
      <c r="L139" s="196"/>
      <c r="M139" s="196"/>
      <c r="N139" s="196"/>
      <c r="O139" s="196"/>
      <c r="P139" s="196"/>
      <c r="Q139" s="196"/>
      <c r="R139" s="196"/>
      <c r="S139" s="114"/>
      <c r="T139" s="396"/>
      <c r="U139" s="115"/>
      <c r="V139" s="116"/>
      <c r="W139" s="60"/>
      <c r="X139" s="60"/>
      <c r="Y139" s="60"/>
      <c r="Z139" s="305"/>
      <c r="AA139" s="305"/>
      <c r="AB139" s="305"/>
      <c r="AC139" s="305">
        <v>642</v>
      </c>
      <c r="AD139" s="306">
        <f t="shared" si="6"/>
        <v>234330</v>
      </c>
      <c r="AE139" s="305"/>
      <c r="AF139" s="60"/>
    </row>
    <row r="140" spans="1:32" ht="13.5" hidden="1" customHeight="1" x14ac:dyDescent="0.25">
      <c r="A140" s="108"/>
      <c r="B140" s="74"/>
      <c r="C140" s="74"/>
      <c r="D140" s="74"/>
      <c r="E140" s="74"/>
      <c r="F140" s="109"/>
      <c r="G140" s="110"/>
      <c r="H140" s="111"/>
      <c r="I140" s="111"/>
      <c r="J140" s="112"/>
      <c r="K140" s="113"/>
      <c r="L140" s="196"/>
      <c r="M140" s="196"/>
      <c r="N140" s="196"/>
      <c r="O140" s="196"/>
      <c r="P140" s="196"/>
      <c r="Q140" s="196"/>
      <c r="R140" s="196"/>
      <c r="S140" s="114"/>
      <c r="T140" s="396"/>
      <c r="U140" s="115"/>
      <c r="V140" s="117"/>
      <c r="W140" s="60"/>
      <c r="X140" s="60"/>
      <c r="Y140" s="60"/>
      <c r="Z140" s="305"/>
      <c r="AA140" s="305"/>
      <c r="AB140" s="305"/>
      <c r="AC140" s="305">
        <v>643</v>
      </c>
      <c r="AD140" s="306">
        <f t="shared" si="6"/>
        <v>234695</v>
      </c>
      <c r="AE140" s="305"/>
      <c r="AF140" s="60"/>
    </row>
    <row r="141" spans="1:32" ht="13.5" hidden="1" customHeight="1" x14ac:dyDescent="0.25">
      <c r="A141" s="108"/>
      <c r="B141" s="74"/>
      <c r="C141" s="74"/>
      <c r="D141" s="74"/>
      <c r="E141" s="74"/>
      <c r="F141" s="109"/>
      <c r="G141" s="110"/>
      <c r="H141" s="111"/>
      <c r="I141" s="111"/>
      <c r="J141" s="112"/>
      <c r="K141" s="113"/>
      <c r="L141" s="196"/>
      <c r="M141" s="196"/>
      <c r="N141" s="196"/>
      <c r="O141" s="196"/>
      <c r="P141" s="196"/>
      <c r="Q141" s="196"/>
      <c r="R141" s="196"/>
      <c r="S141" s="114"/>
      <c r="T141" s="396"/>
      <c r="U141" s="115"/>
      <c r="V141" s="117"/>
      <c r="W141" s="60"/>
      <c r="X141" s="60"/>
      <c r="Y141" s="60"/>
      <c r="Z141" s="305"/>
      <c r="AA141" s="305"/>
      <c r="AB141" s="305"/>
      <c r="AC141" s="305">
        <v>644</v>
      </c>
      <c r="AD141" s="306">
        <f t="shared" si="6"/>
        <v>235060</v>
      </c>
      <c r="AE141" s="305"/>
      <c r="AF141" s="60"/>
    </row>
    <row r="142" spans="1:32" ht="13.5" hidden="1" customHeight="1" x14ac:dyDescent="0.25">
      <c r="A142" s="108"/>
      <c r="B142" s="74"/>
      <c r="C142" s="74"/>
      <c r="D142" s="74"/>
      <c r="E142" s="74"/>
      <c r="F142" s="109"/>
      <c r="G142" s="110"/>
      <c r="H142" s="111"/>
      <c r="I142" s="111"/>
      <c r="J142" s="112"/>
      <c r="K142" s="113"/>
      <c r="L142" s="196"/>
      <c r="M142" s="196"/>
      <c r="N142" s="196"/>
      <c r="O142" s="196"/>
      <c r="P142" s="196"/>
      <c r="Q142" s="196"/>
      <c r="R142" s="196"/>
      <c r="S142" s="114"/>
      <c r="T142" s="396"/>
      <c r="U142" s="115"/>
      <c r="V142" s="117"/>
      <c r="W142" s="60"/>
      <c r="X142" s="60"/>
      <c r="Y142" s="60"/>
      <c r="Z142" s="305"/>
      <c r="AA142" s="305"/>
      <c r="AB142" s="305"/>
      <c r="AC142" s="305">
        <v>645</v>
      </c>
      <c r="AD142" s="306">
        <f t="shared" si="6"/>
        <v>235425</v>
      </c>
      <c r="AE142" s="305"/>
      <c r="AF142" s="60"/>
    </row>
    <row r="143" spans="1:32" ht="13.5" hidden="1" customHeight="1" x14ac:dyDescent="0.25">
      <c r="A143" s="108"/>
      <c r="B143" s="74"/>
      <c r="C143" s="74"/>
      <c r="D143" s="74"/>
      <c r="E143" s="74"/>
      <c r="F143" s="109"/>
      <c r="G143" s="76"/>
      <c r="H143" s="111"/>
      <c r="I143" s="111"/>
      <c r="J143" s="112"/>
      <c r="K143" s="113"/>
      <c r="L143" s="196"/>
      <c r="M143" s="196"/>
      <c r="N143" s="196"/>
      <c r="O143" s="196"/>
      <c r="P143" s="196"/>
      <c r="Q143" s="196"/>
      <c r="R143" s="196"/>
      <c r="S143" s="114"/>
      <c r="T143" s="396"/>
      <c r="U143" s="115"/>
      <c r="V143" s="117"/>
      <c r="W143" s="60"/>
      <c r="X143" s="60"/>
      <c r="Y143" s="60"/>
      <c r="Z143" s="305"/>
      <c r="AA143" s="305"/>
      <c r="AB143" s="305"/>
      <c r="AC143" s="305">
        <v>646</v>
      </c>
      <c r="AD143" s="306">
        <f t="shared" si="6"/>
        <v>235790</v>
      </c>
      <c r="AE143" s="305"/>
      <c r="AF143" s="60"/>
    </row>
    <row r="144" spans="1:32" ht="13.5" hidden="1" customHeight="1" x14ac:dyDescent="0.25">
      <c r="A144" s="124"/>
      <c r="B144" s="125"/>
      <c r="C144" s="125"/>
      <c r="D144" s="125"/>
      <c r="E144" s="125"/>
      <c r="F144" s="254"/>
      <c r="G144" s="255"/>
      <c r="H144" s="256"/>
      <c r="I144" s="256"/>
      <c r="J144" s="257"/>
      <c r="K144" s="258"/>
      <c r="L144" s="259"/>
      <c r="M144" s="259"/>
      <c r="N144" s="259"/>
      <c r="O144" s="259"/>
      <c r="P144" s="259"/>
      <c r="Q144" s="259"/>
      <c r="R144" s="259"/>
      <c r="S144" s="260"/>
      <c r="T144" s="397"/>
      <c r="U144" s="262"/>
      <c r="V144" s="263"/>
      <c r="W144" s="60"/>
      <c r="X144" s="60"/>
      <c r="Y144" s="60"/>
      <c r="Z144" s="305"/>
      <c r="AA144" s="305"/>
      <c r="AB144" s="305"/>
      <c r="AC144" s="305">
        <v>647</v>
      </c>
      <c r="AD144" s="306">
        <f t="shared" si="6"/>
        <v>236155</v>
      </c>
      <c r="AE144" s="305"/>
      <c r="AF144" s="60"/>
    </row>
    <row r="145" spans="1:32" ht="14.25" customHeight="1" x14ac:dyDescent="0.25">
      <c r="A145" s="356" t="s">
        <v>372</v>
      </c>
      <c r="B145" s="380"/>
      <c r="C145" s="380"/>
      <c r="D145" s="380"/>
      <c r="E145" s="320"/>
      <c r="F145" s="729" t="s">
        <v>373</v>
      </c>
      <c r="G145" s="536"/>
      <c r="H145" s="536"/>
      <c r="I145" s="605"/>
      <c r="J145" s="256"/>
      <c r="K145" s="370"/>
      <c r="L145" s="370"/>
      <c r="M145" s="370"/>
      <c r="N145" s="370"/>
      <c r="O145" s="370"/>
      <c r="P145" s="370"/>
      <c r="Q145" s="370"/>
      <c r="R145" s="370"/>
      <c r="S145" s="398"/>
      <c r="T145" s="399"/>
      <c r="U145" s="400"/>
      <c r="V145" s="401">
        <f>V146+V153</f>
        <v>9808000</v>
      </c>
      <c r="W145" s="60"/>
      <c r="X145" s="60"/>
      <c r="Y145" s="60"/>
      <c r="Z145" s="305"/>
      <c r="AA145" s="305"/>
      <c r="AB145" s="305"/>
      <c r="AC145" s="305"/>
      <c r="AD145" s="306"/>
      <c r="AE145" s="305"/>
      <c r="AF145" s="60"/>
    </row>
    <row r="146" spans="1:32" ht="13.5" customHeight="1" x14ac:dyDescent="0.25">
      <c r="A146" s="402"/>
      <c r="B146" s="403"/>
      <c r="C146" s="403"/>
      <c r="D146" s="403"/>
      <c r="E146" s="404"/>
      <c r="F146" s="213" t="s">
        <v>255</v>
      </c>
      <c r="G146" s="214"/>
      <c r="H146" s="214"/>
      <c r="I146" s="214"/>
      <c r="J146" s="214"/>
      <c r="K146" s="214"/>
      <c r="L146" s="214"/>
      <c r="M146" s="214"/>
      <c r="N146" s="214"/>
      <c r="O146" s="214"/>
      <c r="P146" s="214"/>
      <c r="Q146" s="214"/>
      <c r="R146" s="214"/>
      <c r="S146" s="214"/>
      <c r="T146" s="309"/>
      <c r="U146" s="215"/>
      <c r="V146" s="210">
        <f>SUM(V148:V152)</f>
        <v>3408000</v>
      </c>
      <c r="W146" s="60"/>
      <c r="X146" s="60"/>
      <c r="Y146" s="60"/>
      <c r="Z146" s="305"/>
      <c r="AA146" s="305"/>
      <c r="AB146" s="305"/>
      <c r="AC146" s="305">
        <v>551</v>
      </c>
      <c r="AD146" s="306">
        <f t="shared" ref="AD146:AD157" si="7">AC146*365</f>
        <v>201115</v>
      </c>
      <c r="AE146" s="305">
        <v>601</v>
      </c>
      <c r="AF146" s="302">
        <f t="shared" ref="AF146:AF157" si="8">AE146*365</f>
        <v>219365</v>
      </c>
    </row>
    <row r="147" spans="1:32" ht="12" hidden="1" customHeight="1" x14ac:dyDescent="0.25">
      <c r="A147" s="405"/>
      <c r="B147" s="380"/>
      <c r="C147" s="380"/>
      <c r="D147" s="380"/>
      <c r="E147" s="320"/>
      <c r="F147" s="213" t="s">
        <v>256</v>
      </c>
      <c r="G147" s="214"/>
      <c r="H147" s="214"/>
      <c r="I147" s="214"/>
      <c r="J147" s="214"/>
      <c r="K147" s="214"/>
      <c r="L147" s="214"/>
      <c r="M147" s="214"/>
      <c r="N147" s="214"/>
      <c r="O147" s="214"/>
      <c r="P147" s="214"/>
      <c r="Q147" s="214"/>
      <c r="R147" s="214"/>
      <c r="S147" s="214"/>
      <c r="T147" s="309"/>
      <c r="U147" s="215"/>
      <c r="V147" s="210"/>
      <c r="W147" s="60"/>
      <c r="X147" s="60"/>
      <c r="Y147" s="60"/>
      <c r="Z147" s="305"/>
      <c r="AA147" s="305"/>
      <c r="AB147" s="305"/>
      <c r="AC147" s="305">
        <v>552</v>
      </c>
      <c r="AD147" s="306">
        <f t="shared" si="7"/>
        <v>201480</v>
      </c>
      <c r="AE147" s="305">
        <v>602</v>
      </c>
      <c r="AF147" s="302">
        <f t="shared" si="8"/>
        <v>219730</v>
      </c>
    </row>
    <row r="148" spans="1:32" ht="12" hidden="1" customHeight="1" x14ac:dyDescent="0.25">
      <c r="A148" s="323"/>
      <c r="B148" s="324"/>
      <c r="C148" s="324"/>
      <c r="D148" s="324"/>
      <c r="E148" s="325"/>
      <c r="F148" s="213"/>
      <c r="G148" s="661" t="s">
        <v>257</v>
      </c>
      <c r="H148" s="536"/>
      <c r="I148" s="537"/>
      <c r="J148" s="214"/>
      <c r="K148" s="217" t="s">
        <v>352</v>
      </c>
      <c r="L148" s="218" t="s">
        <v>258</v>
      </c>
      <c r="M148" s="218" t="s">
        <v>218</v>
      </c>
      <c r="N148" s="218" t="s">
        <v>126</v>
      </c>
      <c r="O148" s="218" t="s">
        <v>259</v>
      </c>
      <c r="P148" s="218"/>
      <c r="Q148" s="219"/>
      <c r="R148" s="218" t="s">
        <v>260</v>
      </c>
      <c r="S148" s="218"/>
      <c r="T148" s="330">
        <v>852000</v>
      </c>
      <c r="U148" s="406"/>
      <c r="V148" s="221">
        <f>K148*N148*T148</f>
        <v>0</v>
      </c>
      <c r="W148" s="332"/>
      <c r="X148" s="332"/>
      <c r="Y148" s="332"/>
      <c r="Z148" s="305"/>
      <c r="AA148" s="305"/>
      <c r="AB148" s="305"/>
      <c r="AC148" s="305">
        <v>553</v>
      </c>
      <c r="AD148" s="306">
        <f t="shared" si="7"/>
        <v>201845</v>
      </c>
      <c r="AE148" s="305">
        <v>603</v>
      </c>
      <c r="AF148" s="382">
        <f t="shared" si="8"/>
        <v>220095</v>
      </c>
    </row>
    <row r="149" spans="1:32" ht="14.25" customHeight="1" x14ac:dyDescent="0.25">
      <c r="A149" s="365"/>
      <c r="B149" s="366"/>
      <c r="C149" s="366"/>
      <c r="D149" s="366"/>
      <c r="E149" s="312"/>
      <c r="F149" s="213" t="s">
        <v>262</v>
      </c>
      <c r="G149" s="214"/>
      <c r="H149" s="214"/>
      <c r="I149" s="214"/>
      <c r="J149" s="214"/>
      <c r="K149" s="407"/>
      <c r="L149" s="407"/>
      <c r="M149" s="407"/>
      <c r="N149" s="407"/>
      <c r="O149" s="407"/>
      <c r="P149" s="407"/>
      <c r="Q149" s="407"/>
      <c r="R149" s="407"/>
      <c r="S149" s="407"/>
      <c r="T149" s="707"/>
      <c r="U149" s="536"/>
      <c r="V149" s="539"/>
      <c r="W149" s="60"/>
      <c r="X149" s="60"/>
      <c r="Y149" s="60"/>
      <c r="Z149" s="305"/>
      <c r="AA149" s="305"/>
      <c r="AB149" s="305"/>
      <c r="AC149" s="305">
        <v>554</v>
      </c>
      <c r="AD149" s="306">
        <f t="shared" si="7"/>
        <v>202210</v>
      </c>
      <c r="AE149" s="305">
        <v>604</v>
      </c>
      <c r="AF149" s="302">
        <f t="shared" si="8"/>
        <v>220460</v>
      </c>
    </row>
    <row r="150" spans="1:32" ht="14.25" customHeight="1" x14ac:dyDescent="0.25">
      <c r="A150" s="323"/>
      <c r="B150" s="324"/>
      <c r="C150" s="324"/>
      <c r="D150" s="324"/>
      <c r="E150" s="325"/>
      <c r="F150" s="213"/>
      <c r="G150" s="661" t="s">
        <v>263</v>
      </c>
      <c r="H150" s="536"/>
      <c r="I150" s="537"/>
      <c r="J150" s="214"/>
      <c r="K150" s="217" t="s">
        <v>126</v>
      </c>
      <c r="L150" s="218" t="s">
        <v>258</v>
      </c>
      <c r="M150" s="218" t="s">
        <v>218</v>
      </c>
      <c r="N150" s="218" t="s">
        <v>126</v>
      </c>
      <c r="O150" s="218" t="s">
        <v>259</v>
      </c>
      <c r="P150" s="218"/>
      <c r="Q150" s="219"/>
      <c r="R150" s="218" t="s">
        <v>260</v>
      </c>
      <c r="S150" s="218"/>
      <c r="T150" s="330">
        <v>852000</v>
      </c>
      <c r="U150" s="406"/>
      <c r="V150" s="221">
        <f>K150*N150*T150</f>
        <v>3408000</v>
      </c>
      <c r="W150" s="332"/>
      <c r="X150" s="332"/>
      <c r="Y150" s="332"/>
      <c r="Z150" s="305"/>
      <c r="AA150" s="305"/>
      <c r="AB150" s="305"/>
      <c r="AC150" s="305">
        <v>555</v>
      </c>
      <c r="AD150" s="306">
        <f t="shared" si="7"/>
        <v>202575</v>
      </c>
      <c r="AE150" s="305">
        <v>605</v>
      </c>
      <c r="AF150" s="382">
        <f t="shared" si="8"/>
        <v>220825</v>
      </c>
    </row>
    <row r="151" spans="1:32" ht="13.5" hidden="1" customHeight="1" x14ac:dyDescent="0.25">
      <c r="A151" s="405"/>
      <c r="B151" s="380"/>
      <c r="C151" s="380"/>
      <c r="D151" s="380"/>
      <c r="E151" s="320"/>
      <c r="F151" s="213" t="s">
        <v>264</v>
      </c>
      <c r="G151" s="214"/>
      <c r="H151" s="214"/>
      <c r="I151" s="214"/>
      <c r="J151" s="214"/>
      <c r="K151" s="407"/>
      <c r="L151" s="407"/>
      <c r="M151" s="407"/>
      <c r="N151" s="407"/>
      <c r="O151" s="407"/>
      <c r="P151" s="407"/>
      <c r="Q151" s="407"/>
      <c r="R151" s="407"/>
      <c r="S151" s="407"/>
      <c r="T151" s="707"/>
      <c r="U151" s="536"/>
      <c r="V151" s="539"/>
      <c r="W151" s="60"/>
      <c r="X151" s="60"/>
      <c r="Y151" s="60"/>
      <c r="Z151" s="305"/>
      <c r="AA151" s="305"/>
      <c r="AB151" s="305"/>
      <c r="AC151" s="305">
        <v>556</v>
      </c>
      <c r="AD151" s="306">
        <f t="shared" si="7"/>
        <v>202940</v>
      </c>
      <c r="AE151" s="305">
        <v>606</v>
      </c>
      <c r="AF151" s="302">
        <f t="shared" si="8"/>
        <v>221190</v>
      </c>
    </row>
    <row r="152" spans="1:32" ht="13.5" hidden="1" customHeight="1" x14ac:dyDescent="0.25">
      <c r="A152" s="408"/>
      <c r="B152" s="409"/>
      <c r="C152" s="409"/>
      <c r="D152" s="409"/>
      <c r="E152" s="410"/>
      <c r="F152" s="213"/>
      <c r="G152" s="661" t="s">
        <v>263</v>
      </c>
      <c r="H152" s="536"/>
      <c r="I152" s="537"/>
      <c r="J152" s="214"/>
      <c r="K152" s="217" t="s">
        <v>352</v>
      </c>
      <c r="L152" s="218" t="s">
        <v>258</v>
      </c>
      <c r="M152" s="218" t="s">
        <v>218</v>
      </c>
      <c r="N152" s="218" t="s">
        <v>352</v>
      </c>
      <c r="O152" s="218" t="s">
        <v>259</v>
      </c>
      <c r="P152" s="218"/>
      <c r="Q152" s="219"/>
      <c r="R152" s="218" t="s">
        <v>260</v>
      </c>
      <c r="S152" s="218"/>
      <c r="T152" s="330">
        <v>852000</v>
      </c>
      <c r="U152" s="406"/>
      <c r="V152" s="221">
        <f>K152*N152*T152</f>
        <v>0</v>
      </c>
      <c r="W152" s="332"/>
      <c r="X152" s="332"/>
      <c r="Y152" s="332"/>
      <c r="Z152" s="305"/>
      <c r="AA152" s="305"/>
      <c r="AB152" s="305"/>
      <c r="AC152" s="305">
        <v>557</v>
      </c>
      <c r="AD152" s="306">
        <f t="shared" si="7"/>
        <v>203305</v>
      </c>
      <c r="AE152" s="305">
        <v>607</v>
      </c>
      <c r="AF152" s="382">
        <f t="shared" si="8"/>
        <v>221555</v>
      </c>
    </row>
    <row r="153" spans="1:32" ht="17.25" customHeight="1" x14ac:dyDescent="0.25">
      <c r="A153" s="405"/>
      <c r="B153" s="380"/>
      <c r="C153" s="380"/>
      <c r="D153" s="380"/>
      <c r="E153" s="320"/>
      <c r="F153" s="213" t="s">
        <v>239</v>
      </c>
      <c r="G153" s="214"/>
      <c r="H153" s="214"/>
      <c r="I153" s="215"/>
      <c r="J153" s="214"/>
      <c r="K153" s="214"/>
      <c r="L153" s="214"/>
      <c r="M153" s="214"/>
      <c r="N153" s="214"/>
      <c r="O153" s="214"/>
      <c r="P153" s="214"/>
      <c r="Q153" s="214"/>
      <c r="R153" s="214"/>
      <c r="S153" s="214"/>
      <c r="T153" s="309"/>
      <c r="U153" s="215"/>
      <c r="V153" s="210">
        <f>SUM(V154:V157)</f>
        <v>6400000</v>
      </c>
      <c r="W153" s="60"/>
      <c r="X153" s="60"/>
      <c r="Y153" s="60"/>
      <c r="Z153" s="305"/>
      <c r="AA153" s="305"/>
      <c r="AB153" s="305"/>
      <c r="AC153" s="305">
        <v>559</v>
      </c>
      <c r="AD153" s="306">
        <f t="shared" si="7"/>
        <v>204035</v>
      </c>
      <c r="AE153" s="305">
        <v>609</v>
      </c>
      <c r="AF153" s="302">
        <f t="shared" si="8"/>
        <v>222285</v>
      </c>
    </row>
    <row r="154" spans="1:32" ht="27" customHeight="1" x14ac:dyDescent="0.25">
      <c r="A154" s="323"/>
      <c r="B154" s="324"/>
      <c r="C154" s="324"/>
      <c r="D154" s="324"/>
      <c r="E154" s="325"/>
      <c r="F154" s="213"/>
      <c r="G154" s="731" t="s">
        <v>240</v>
      </c>
      <c r="H154" s="732"/>
      <c r="I154" s="509"/>
      <c r="J154" s="505"/>
      <c r="K154" s="510" t="s">
        <v>125</v>
      </c>
      <c r="L154" s="511" t="s">
        <v>241</v>
      </c>
      <c r="M154" s="511"/>
      <c r="N154" s="511"/>
      <c r="O154" s="511"/>
      <c r="P154" s="511"/>
      <c r="Q154" s="534"/>
      <c r="R154" s="511" t="s">
        <v>242</v>
      </c>
      <c r="S154" s="511"/>
      <c r="T154" s="461">
        <v>200000</v>
      </c>
      <c r="U154" s="507"/>
      <c r="V154" s="463">
        <f t="shared" ref="V154:V155" si="9">K154*T154</f>
        <v>200000</v>
      </c>
      <c r="W154" s="332"/>
      <c r="X154" s="332"/>
      <c r="Y154" s="332"/>
      <c r="Z154" s="305"/>
      <c r="AA154" s="308" t="e">
        <f>#REF!-AA32</f>
        <v>#REF!</v>
      </c>
      <c r="AB154" s="305"/>
      <c r="AC154" s="305">
        <v>560</v>
      </c>
      <c r="AD154" s="306">
        <f t="shared" si="7"/>
        <v>204400</v>
      </c>
      <c r="AE154" s="305">
        <v>610</v>
      </c>
      <c r="AF154" s="382">
        <f t="shared" si="8"/>
        <v>222650</v>
      </c>
    </row>
    <row r="155" spans="1:32" ht="27" customHeight="1" x14ac:dyDescent="0.25">
      <c r="A155" s="323"/>
      <c r="B155" s="324"/>
      <c r="C155" s="324"/>
      <c r="D155" s="324"/>
      <c r="E155" s="325"/>
      <c r="F155" s="213"/>
      <c r="G155" s="731" t="s">
        <v>244</v>
      </c>
      <c r="H155" s="732"/>
      <c r="I155" s="505"/>
      <c r="J155" s="505"/>
      <c r="K155" s="510" t="s">
        <v>125</v>
      </c>
      <c r="L155" s="511" t="s">
        <v>217</v>
      </c>
      <c r="M155" s="511"/>
      <c r="N155" s="511"/>
      <c r="O155" s="511"/>
      <c r="P155" s="511"/>
      <c r="Q155" s="534"/>
      <c r="R155" s="511" t="s">
        <v>242</v>
      </c>
      <c r="S155" s="511"/>
      <c r="T155" s="461">
        <v>200000</v>
      </c>
      <c r="U155" s="507"/>
      <c r="V155" s="463">
        <f t="shared" si="9"/>
        <v>200000</v>
      </c>
      <c r="W155" s="332"/>
      <c r="X155" s="332"/>
      <c r="Y155" s="332"/>
      <c r="Z155" s="305"/>
      <c r="AA155" s="305" t="e">
        <f>AA154/#REF!</f>
        <v>#REF!</v>
      </c>
      <c r="AB155" s="305"/>
      <c r="AC155" s="305">
        <v>561</v>
      </c>
      <c r="AD155" s="306">
        <f t="shared" si="7"/>
        <v>204765</v>
      </c>
      <c r="AE155" s="305">
        <v>611</v>
      </c>
      <c r="AF155" s="382">
        <f t="shared" si="8"/>
        <v>223015</v>
      </c>
    </row>
    <row r="156" spans="1:32" ht="26.25" hidden="1" customHeight="1" x14ac:dyDescent="0.25">
      <c r="A156" s="405"/>
      <c r="B156" s="380"/>
      <c r="C156" s="380"/>
      <c r="D156" s="380"/>
      <c r="E156" s="320"/>
      <c r="F156" s="213"/>
      <c r="G156" s="661" t="s">
        <v>246</v>
      </c>
      <c r="H156" s="537"/>
      <c r="I156" s="214"/>
      <c r="J156" s="214"/>
      <c r="K156" s="217" t="s">
        <v>126</v>
      </c>
      <c r="L156" s="218" t="s">
        <v>217</v>
      </c>
      <c r="M156" s="218" t="s">
        <v>218</v>
      </c>
      <c r="N156" s="218" t="s">
        <v>352</v>
      </c>
      <c r="O156" s="218" t="s">
        <v>248</v>
      </c>
      <c r="P156" s="218"/>
      <c r="Q156" s="219"/>
      <c r="R156" s="218" t="s">
        <v>242</v>
      </c>
      <c r="S156" s="218"/>
      <c r="T156" s="330">
        <v>800000</v>
      </c>
      <c r="U156" s="215"/>
      <c r="V156" s="221">
        <f t="shared" ref="V156:V157" si="10">K156*N156*T156</f>
        <v>0</v>
      </c>
      <c r="W156" s="60"/>
      <c r="X156" s="60"/>
      <c r="Y156" s="60"/>
      <c r="Z156" s="305"/>
      <c r="AA156" s="305">
        <v>6000</v>
      </c>
      <c r="AB156" s="305"/>
      <c r="AC156" s="305">
        <v>562</v>
      </c>
      <c r="AD156" s="306">
        <f t="shared" si="7"/>
        <v>205130</v>
      </c>
      <c r="AE156" s="305">
        <v>612</v>
      </c>
      <c r="AF156" s="302">
        <f t="shared" si="8"/>
        <v>223380</v>
      </c>
    </row>
    <row r="157" spans="1:32" ht="26.25" customHeight="1" x14ac:dyDescent="0.25">
      <c r="A157" s="323"/>
      <c r="B157" s="324"/>
      <c r="C157" s="324"/>
      <c r="D157" s="324"/>
      <c r="E157" s="325"/>
      <c r="F157" s="213"/>
      <c r="G157" s="731" t="s">
        <v>250</v>
      </c>
      <c r="H157" s="732"/>
      <c r="I157" s="505"/>
      <c r="J157" s="505"/>
      <c r="K157" s="510" t="s">
        <v>126</v>
      </c>
      <c r="L157" s="511" t="s">
        <v>217</v>
      </c>
      <c r="M157" s="511" t="s">
        <v>218</v>
      </c>
      <c r="N157" s="511" t="s">
        <v>127</v>
      </c>
      <c r="O157" s="511" t="s">
        <v>248</v>
      </c>
      <c r="P157" s="511"/>
      <c r="Q157" s="534"/>
      <c r="R157" s="511" t="s">
        <v>242</v>
      </c>
      <c r="S157" s="511"/>
      <c r="T157" s="461">
        <v>1000000</v>
      </c>
      <c r="U157" s="507"/>
      <c r="V157" s="463">
        <f t="shared" si="10"/>
        <v>6000000</v>
      </c>
      <c r="W157" s="332"/>
      <c r="X157" s="332"/>
      <c r="Y157" s="332"/>
      <c r="Z157" s="305"/>
      <c r="AA157" s="322" t="e">
        <f>AA154/6000</f>
        <v>#REF!</v>
      </c>
      <c r="AB157" s="305"/>
      <c r="AC157" s="305">
        <v>563</v>
      </c>
      <c r="AD157" s="306">
        <f t="shared" si="7"/>
        <v>205495</v>
      </c>
      <c r="AE157" s="305">
        <v>613</v>
      </c>
      <c r="AF157" s="382">
        <f t="shared" si="8"/>
        <v>223745</v>
      </c>
    </row>
    <row r="158" spans="1:32" ht="13.5" customHeight="1" x14ac:dyDescent="0.25">
      <c r="A158" s="124"/>
      <c r="B158" s="125"/>
      <c r="C158" s="125"/>
      <c r="D158" s="125"/>
      <c r="E158" s="125"/>
      <c r="F158" s="279"/>
      <c r="G158" s="255"/>
      <c r="H158" s="256"/>
      <c r="I158" s="256"/>
      <c r="J158" s="256"/>
      <c r="K158" s="259"/>
      <c r="L158" s="259"/>
      <c r="M158" s="259"/>
      <c r="N158" s="259"/>
      <c r="O158" s="259"/>
      <c r="P158" s="259"/>
      <c r="Q158" s="259"/>
      <c r="R158" s="259"/>
      <c r="S158" s="260"/>
      <c r="T158" s="411"/>
      <c r="U158" s="262"/>
      <c r="V158" s="263"/>
      <c r="W158" s="60"/>
      <c r="X158" s="60"/>
      <c r="Y158" s="60"/>
      <c r="Z158" s="305"/>
      <c r="AA158" s="305"/>
      <c r="AB158" s="305"/>
      <c r="AC158" s="305"/>
      <c r="AD158" s="306"/>
      <c r="AE158" s="305"/>
      <c r="AF158" s="60"/>
    </row>
    <row r="159" spans="1:32" ht="13.5" customHeight="1" x14ac:dyDescent="0.25">
      <c r="A159" s="124"/>
      <c r="B159" s="125"/>
      <c r="C159" s="125"/>
      <c r="D159" s="125"/>
      <c r="E159" s="125"/>
      <c r="F159" s="279"/>
      <c r="G159" s="255"/>
      <c r="H159" s="256"/>
      <c r="I159" s="256"/>
      <c r="J159" s="256"/>
      <c r="K159" s="259"/>
      <c r="L159" s="259"/>
      <c r="M159" s="259"/>
      <c r="N159" s="259"/>
      <c r="O159" s="259"/>
      <c r="P159" s="259"/>
      <c r="Q159" s="259"/>
      <c r="R159" s="259"/>
      <c r="S159" s="260"/>
      <c r="T159" s="411"/>
      <c r="U159" s="262"/>
      <c r="V159" s="263"/>
      <c r="W159" s="60"/>
      <c r="X159" s="60"/>
      <c r="Y159" s="60"/>
      <c r="Z159" s="305"/>
      <c r="AA159" s="305"/>
      <c r="AB159" s="305"/>
      <c r="AC159" s="305"/>
      <c r="AD159" s="306"/>
      <c r="AE159" s="305"/>
      <c r="AF159" s="60"/>
    </row>
    <row r="160" spans="1:32" ht="14.25" customHeight="1" x14ac:dyDescent="0.25">
      <c r="A160" s="124"/>
      <c r="B160" s="125"/>
      <c r="C160" s="125"/>
      <c r="D160" s="125"/>
      <c r="E160" s="278"/>
      <c r="F160" s="279"/>
      <c r="G160" s="255"/>
      <c r="H160" s="139"/>
      <c r="I160" s="280"/>
      <c r="J160" s="139"/>
      <c r="K160" s="281"/>
      <c r="L160" s="281"/>
      <c r="M160" s="281"/>
      <c r="N160" s="281"/>
      <c r="O160" s="281"/>
      <c r="P160" s="281"/>
      <c r="Q160" s="281"/>
      <c r="R160" s="281"/>
      <c r="S160" s="142"/>
      <c r="T160" s="412"/>
      <c r="U160" s="282"/>
      <c r="V160" s="413"/>
      <c r="W160" s="60"/>
      <c r="X160" s="60"/>
      <c r="Y160" s="60"/>
      <c r="Z160" s="305"/>
      <c r="AA160" s="305"/>
      <c r="AB160" s="305"/>
      <c r="AC160" s="305">
        <v>648</v>
      </c>
      <c r="AD160" s="306">
        <f t="shared" ref="AD160:AD167" si="11">AC160*365</f>
        <v>236520</v>
      </c>
      <c r="AE160" s="305"/>
      <c r="AF160" s="60"/>
    </row>
    <row r="161" spans="1:32" ht="15.75" customHeight="1" x14ac:dyDescent="0.25">
      <c r="A161" s="283"/>
      <c r="B161" s="149"/>
      <c r="C161" s="149"/>
      <c r="D161" s="149"/>
      <c r="E161" s="149"/>
      <c r="F161" s="149"/>
      <c r="G161" s="149"/>
      <c r="H161" s="284"/>
      <c r="I161" s="284"/>
      <c r="J161" s="284"/>
      <c r="K161" s="679" t="s">
        <v>297</v>
      </c>
      <c r="L161" s="626"/>
      <c r="M161" s="626"/>
      <c r="N161" s="626"/>
      <c r="O161" s="626"/>
      <c r="P161" s="626"/>
      <c r="Q161" s="626"/>
      <c r="R161" s="626"/>
      <c r="S161" s="626"/>
      <c r="T161" s="626"/>
      <c r="U161" s="627"/>
      <c r="V161" s="285">
        <f>V33</f>
        <v>84995221</v>
      </c>
      <c r="W161" s="60"/>
      <c r="X161" s="60"/>
      <c r="Y161" s="60"/>
      <c r="Z161" s="305"/>
      <c r="AA161" s="305"/>
      <c r="AB161" s="305"/>
      <c r="AC161" s="305">
        <v>649</v>
      </c>
      <c r="AD161" s="306">
        <f t="shared" si="11"/>
        <v>236885</v>
      </c>
      <c r="AE161" s="305"/>
      <c r="AF161" s="60"/>
    </row>
    <row r="162" spans="1:32" ht="9.75" customHeight="1" x14ac:dyDescent="0.25">
      <c r="A162" s="643" t="s">
        <v>298</v>
      </c>
      <c r="B162" s="536"/>
      <c r="C162" s="536"/>
      <c r="D162" s="536"/>
      <c r="E162" s="536"/>
      <c r="F162" s="536"/>
      <c r="G162" s="605"/>
      <c r="H162" s="148"/>
      <c r="I162" s="148"/>
      <c r="J162" s="149"/>
      <c r="K162" s="150"/>
      <c r="L162" s="150"/>
      <c r="M162" s="150"/>
      <c r="N162" s="150"/>
      <c r="O162" s="150"/>
      <c r="P162" s="150"/>
      <c r="Q162" s="150"/>
      <c r="R162" s="150"/>
      <c r="S162" s="151"/>
      <c r="T162" s="414"/>
      <c r="U162" s="151"/>
      <c r="V162" s="152"/>
      <c r="W162" s="60"/>
      <c r="X162" s="60"/>
      <c r="Y162" s="60"/>
      <c r="Z162" s="305"/>
      <c r="AA162" s="305"/>
      <c r="AB162" s="305"/>
      <c r="AC162" s="305">
        <v>650</v>
      </c>
      <c r="AD162" s="306">
        <f t="shared" si="11"/>
        <v>237250</v>
      </c>
      <c r="AE162" s="305"/>
      <c r="AF162" s="60"/>
    </row>
    <row r="163" spans="1:32" ht="15" customHeight="1" x14ac:dyDescent="0.25">
      <c r="A163" s="639" t="s">
        <v>299</v>
      </c>
      <c r="B163" s="536"/>
      <c r="C163" s="536"/>
      <c r="D163" s="536"/>
      <c r="E163" s="536"/>
      <c r="F163" s="605"/>
      <c r="G163" s="286"/>
      <c r="H163" s="148"/>
      <c r="I163" s="148"/>
      <c r="J163" s="148"/>
      <c r="K163" s="545"/>
      <c r="L163" s="546"/>
      <c r="M163" s="546"/>
      <c r="N163" s="546"/>
      <c r="O163" s="546"/>
      <c r="P163" s="546"/>
      <c r="Q163" s="546"/>
      <c r="R163" s="546"/>
      <c r="S163" s="546"/>
      <c r="T163" s="546"/>
      <c r="U163" s="546"/>
      <c r="V163" s="547"/>
      <c r="W163" s="60"/>
      <c r="X163" s="60"/>
      <c r="Y163" s="60"/>
      <c r="Z163" s="305"/>
      <c r="AA163" s="305"/>
      <c r="AB163" s="305"/>
      <c r="AC163" s="305">
        <v>651</v>
      </c>
      <c r="AD163" s="306">
        <f t="shared" si="11"/>
        <v>237615</v>
      </c>
      <c r="AE163" s="305"/>
      <c r="AF163" s="60"/>
    </row>
    <row r="164" spans="1:32" ht="15" customHeight="1" x14ac:dyDescent="0.25">
      <c r="A164" s="639" t="s">
        <v>300</v>
      </c>
      <c r="B164" s="536"/>
      <c r="C164" s="536"/>
      <c r="D164" s="536"/>
      <c r="E164" s="536"/>
      <c r="F164" s="605"/>
      <c r="G164" s="286"/>
      <c r="H164" s="148"/>
      <c r="I164" s="148"/>
      <c r="J164" s="148"/>
      <c r="K164" s="153"/>
      <c r="L164" s="153"/>
      <c r="M164" s="153"/>
      <c r="N164" s="153"/>
      <c r="O164" s="153"/>
      <c r="P164" s="153"/>
      <c r="Q164" s="153"/>
      <c r="R164" s="153"/>
      <c r="S164" s="153"/>
      <c r="T164" s="415"/>
      <c r="U164" s="153"/>
      <c r="V164" s="154"/>
      <c r="W164" s="60"/>
      <c r="X164" s="60"/>
      <c r="Y164" s="60"/>
      <c r="Z164" s="305"/>
      <c r="AA164" s="305"/>
      <c r="AB164" s="305"/>
      <c r="AC164" s="305">
        <v>652</v>
      </c>
      <c r="AD164" s="306">
        <f t="shared" si="11"/>
        <v>237980</v>
      </c>
      <c r="AE164" s="305"/>
      <c r="AF164" s="60"/>
    </row>
    <row r="165" spans="1:32" ht="15" customHeight="1" x14ac:dyDescent="0.25">
      <c r="A165" s="639" t="s">
        <v>301</v>
      </c>
      <c r="B165" s="536"/>
      <c r="C165" s="536"/>
      <c r="D165" s="536"/>
      <c r="E165" s="536"/>
      <c r="F165" s="605"/>
      <c r="G165" s="286"/>
      <c r="H165" s="148"/>
      <c r="I165" s="148"/>
      <c r="J165" s="148"/>
      <c r="K165" s="545"/>
      <c r="L165" s="546"/>
      <c r="M165" s="546"/>
      <c r="N165" s="546"/>
      <c r="O165" s="546"/>
      <c r="P165" s="546"/>
      <c r="Q165" s="546"/>
      <c r="R165" s="546"/>
      <c r="S165" s="546"/>
      <c r="T165" s="546"/>
      <c r="U165" s="546"/>
      <c r="V165" s="547"/>
      <c r="W165" s="60"/>
      <c r="X165" s="60"/>
      <c r="Y165" s="60"/>
      <c r="Z165" s="305"/>
      <c r="AA165" s="305"/>
      <c r="AB165" s="305"/>
      <c r="AC165" s="305">
        <v>653</v>
      </c>
      <c r="AD165" s="306">
        <f t="shared" si="11"/>
        <v>238345</v>
      </c>
      <c r="AE165" s="305"/>
      <c r="AF165" s="60"/>
    </row>
    <row r="166" spans="1:32" ht="15" customHeight="1" x14ac:dyDescent="0.25">
      <c r="A166" s="639" t="s">
        <v>302</v>
      </c>
      <c r="B166" s="536"/>
      <c r="C166" s="536"/>
      <c r="D166" s="536"/>
      <c r="E166" s="536"/>
      <c r="F166" s="605"/>
      <c r="G166" s="286"/>
      <c r="H166" s="680" t="s">
        <v>374</v>
      </c>
      <c r="I166" s="546"/>
      <c r="J166" s="546"/>
      <c r="K166" s="546"/>
      <c r="L166" s="546"/>
      <c r="M166" s="546"/>
      <c r="N166" s="546"/>
      <c r="O166" s="546"/>
      <c r="P166" s="546"/>
      <c r="Q166" s="546"/>
      <c r="R166" s="546"/>
      <c r="S166" s="546"/>
      <c r="T166" s="546"/>
      <c r="U166" s="546"/>
      <c r="V166" s="547"/>
      <c r="W166" s="60"/>
      <c r="X166" s="60"/>
      <c r="Y166" s="60"/>
      <c r="Z166" s="305"/>
      <c r="AA166" s="305"/>
      <c r="AB166" s="305"/>
      <c r="AC166" s="305">
        <v>654</v>
      </c>
      <c r="AD166" s="306">
        <f t="shared" si="11"/>
        <v>238710</v>
      </c>
      <c r="AE166" s="305"/>
      <c r="AF166" s="60"/>
    </row>
    <row r="167" spans="1:32" ht="15" customHeight="1" x14ac:dyDescent="0.25">
      <c r="A167" s="639" t="s">
        <v>304</v>
      </c>
      <c r="B167" s="536"/>
      <c r="C167" s="536"/>
      <c r="D167" s="536"/>
      <c r="E167" s="536"/>
      <c r="F167" s="605"/>
      <c r="G167" s="286"/>
      <c r="H167" s="680" t="s">
        <v>305</v>
      </c>
      <c r="I167" s="546"/>
      <c r="J167" s="546"/>
      <c r="K167" s="546"/>
      <c r="L167" s="546"/>
      <c r="M167" s="546"/>
      <c r="N167" s="546"/>
      <c r="O167" s="546"/>
      <c r="P167" s="546"/>
      <c r="Q167" s="546"/>
      <c r="R167" s="546"/>
      <c r="S167" s="546"/>
      <c r="T167" s="546"/>
      <c r="U167" s="546"/>
      <c r="V167" s="547"/>
      <c r="W167" s="60"/>
      <c r="X167" s="60"/>
      <c r="Y167" s="60"/>
      <c r="Z167" s="305"/>
      <c r="AA167" s="305"/>
      <c r="AB167" s="305"/>
      <c r="AC167" s="305"/>
      <c r="AD167" s="306">
        <f t="shared" si="11"/>
        <v>0</v>
      </c>
      <c r="AE167" s="305"/>
      <c r="AF167" s="60"/>
    </row>
    <row r="168" spans="1:32" ht="15" customHeight="1" x14ac:dyDescent="0.25">
      <c r="A168" s="639" t="s">
        <v>306</v>
      </c>
      <c r="B168" s="536"/>
      <c r="C168" s="536"/>
      <c r="D168" s="536"/>
      <c r="E168" s="536"/>
      <c r="F168" s="605"/>
      <c r="G168" s="286"/>
      <c r="H168" s="148"/>
      <c r="I168" s="148"/>
      <c r="J168" s="148"/>
      <c r="K168" s="155" t="s">
        <v>113</v>
      </c>
      <c r="L168" s="155"/>
      <c r="M168" s="155"/>
      <c r="N168" s="155"/>
      <c r="O168" s="155"/>
      <c r="P168" s="155"/>
      <c r="Q168" s="155"/>
      <c r="R168" s="155"/>
      <c r="S168" s="156"/>
      <c r="T168" s="416"/>
      <c r="U168" s="156"/>
      <c r="V168" s="157"/>
      <c r="W168" s="60"/>
      <c r="X168" s="60"/>
      <c r="Y168" s="60"/>
      <c r="Z168" s="305"/>
      <c r="AA168" s="305"/>
      <c r="AB168" s="305"/>
      <c r="AC168" s="305"/>
      <c r="AD168" s="306"/>
      <c r="AE168" s="305"/>
      <c r="AF168" s="60"/>
    </row>
    <row r="169" spans="1:32" ht="15" customHeight="1" x14ac:dyDescent="0.25">
      <c r="A169" s="639" t="s">
        <v>307</v>
      </c>
      <c r="B169" s="536"/>
      <c r="C169" s="536"/>
      <c r="D169" s="536"/>
      <c r="E169" s="536"/>
      <c r="F169" s="605"/>
      <c r="G169" s="286"/>
      <c r="H169" s="148"/>
      <c r="I169" s="148"/>
      <c r="J169" s="148"/>
      <c r="K169" s="156"/>
      <c r="L169" s="156"/>
      <c r="M169" s="156"/>
      <c r="N169" s="156"/>
      <c r="O169" s="156"/>
      <c r="P169" s="156"/>
      <c r="Q169" s="156"/>
      <c r="R169" s="156"/>
      <c r="S169" s="156"/>
      <c r="T169" s="416"/>
      <c r="U169" s="156"/>
      <c r="V169" s="157"/>
      <c r="W169" s="60"/>
      <c r="X169" s="60"/>
      <c r="Y169" s="60"/>
      <c r="Z169" s="305"/>
      <c r="AA169" s="305"/>
      <c r="AB169" s="305"/>
      <c r="AC169" s="305"/>
      <c r="AD169" s="306"/>
      <c r="AE169" s="305"/>
      <c r="AF169" s="60"/>
    </row>
    <row r="170" spans="1:32" ht="15" customHeight="1" x14ac:dyDescent="0.25">
      <c r="A170" s="639" t="s">
        <v>308</v>
      </c>
      <c r="B170" s="536"/>
      <c r="C170" s="536"/>
      <c r="D170" s="536"/>
      <c r="E170" s="536"/>
      <c r="F170" s="605"/>
      <c r="G170" s="286"/>
      <c r="H170" s="680" t="s">
        <v>309</v>
      </c>
      <c r="I170" s="546"/>
      <c r="J170" s="546"/>
      <c r="K170" s="546"/>
      <c r="L170" s="546"/>
      <c r="M170" s="546"/>
      <c r="N170" s="546"/>
      <c r="O170" s="546"/>
      <c r="P170" s="546"/>
      <c r="Q170" s="546"/>
      <c r="R170" s="546"/>
      <c r="S170" s="546"/>
      <c r="T170" s="546"/>
      <c r="U170" s="546"/>
      <c r="V170" s="547"/>
      <c r="W170" s="60"/>
      <c r="X170" s="60"/>
      <c r="Y170" s="60"/>
      <c r="Z170" s="60"/>
      <c r="AA170" s="60"/>
      <c r="AB170" s="60"/>
      <c r="AC170" s="60"/>
      <c r="AD170" s="302"/>
      <c r="AE170" s="60"/>
      <c r="AF170" s="60"/>
    </row>
    <row r="171" spans="1:32" ht="15" customHeight="1" x14ac:dyDescent="0.25">
      <c r="A171" s="639" t="s">
        <v>310</v>
      </c>
      <c r="B171" s="536"/>
      <c r="C171" s="536"/>
      <c r="D171" s="536"/>
      <c r="E171" s="536"/>
      <c r="F171" s="605"/>
      <c r="G171" s="286"/>
      <c r="H171" s="680" t="s">
        <v>311</v>
      </c>
      <c r="I171" s="546"/>
      <c r="J171" s="546"/>
      <c r="K171" s="546"/>
      <c r="L171" s="546"/>
      <c r="M171" s="546"/>
      <c r="N171" s="546"/>
      <c r="O171" s="546"/>
      <c r="P171" s="546"/>
      <c r="Q171" s="546"/>
      <c r="R171" s="546"/>
      <c r="S171" s="546"/>
      <c r="T171" s="546"/>
      <c r="U171" s="546"/>
      <c r="V171" s="547"/>
      <c r="W171" s="60"/>
      <c r="X171" s="60"/>
      <c r="Y171" s="60"/>
      <c r="Z171" s="60"/>
      <c r="AA171" s="60"/>
      <c r="AB171" s="60"/>
      <c r="AC171" s="60"/>
      <c r="AD171" s="302"/>
      <c r="AE171" s="60"/>
      <c r="AF171" s="60"/>
    </row>
    <row r="172" spans="1:32" ht="15" customHeight="1" x14ac:dyDescent="0.25">
      <c r="A172" s="639" t="s">
        <v>312</v>
      </c>
      <c r="B172" s="536"/>
      <c r="C172" s="536"/>
      <c r="D172" s="536"/>
      <c r="E172" s="536"/>
      <c r="F172" s="605"/>
      <c r="G172" s="286"/>
      <c r="H172" s="148"/>
      <c r="I172" s="148"/>
      <c r="J172" s="148"/>
      <c r="K172" s="617"/>
      <c r="L172" s="546"/>
      <c r="M172" s="546"/>
      <c r="N172" s="546"/>
      <c r="O172" s="546"/>
      <c r="P172" s="546"/>
      <c r="Q172" s="546"/>
      <c r="R172" s="546"/>
      <c r="S172" s="546"/>
      <c r="T172" s="546"/>
      <c r="U172" s="546"/>
      <c r="V172" s="547"/>
      <c r="W172" s="60"/>
      <c r="X172" s="60"/>
      <c r="Y172" s="60"/>
      <c r="Z172" s="60"/>
      <c r="AA172" s="60"/>
      <c r="AB172" s="60"/>
      <c r="AC172" s="60"/>
      <c r="AD172" s="302"/>
      <c r="AE172" s="60"/>
      <c r="AF172" s="60"/>
    </row>
    <row r="173" spans="1:32" ht="15" customHeight="1" x14ac:dyDescent="0.25">
      <c r="A173" s="639" t="s">
        <v>313</v>
      </c>
      <c r="B173" s="536"/>
      <c r="C173" s="536"/>
      <c r="D173" s="536"/>
      <c r="E173" s="536"/>
      <c r="F173" s="605"/>
      <c r="G173" s="286"/>
      <c r="H173" s="148"/>
      <c r="I173" s="148"/>
      <c r="J173" s="148"/>
      <c r="K173" s="287"/>
      <c r="L173" s="287"/>
      <c r="M173" s="287"/>
      <c r="N173" s="287"/>
      <c r="O173" s="287"/>
      <c r="P173" s="287"/>
      <c r="Q173" s="287"/>
      <c r="R173" s="287"/>
      <c r="S173" s="156"/>
      <c r="T173" s="416"/>
      <c r="U173" s="156"/>
      <c r="V173" s="157"/>
      <c r="W173" s="60"/>
      <c r="X173" s="60"/>
      <c r="Y173" s="60"/>
      <c r="Z173" s="60"/>
      <c r="AA173" s="60"/>
      <c r="AB173" s="60"/>
      <c r="AC173" s="60"/>
      <c r="AD173" s="302"/>
      <c r="AE173" s="60"/>
      <c r="AF173" s="60"/>
    </row>
    <row r="174" spans="1:32" ht="15" customHeight="1" x14ac:dyDescent="0.25">
      <c r="A174" s="637" t="s">
        <v>314</v>
      </c>
      <c r="B174" s="536"/>
      <c r="C174" s="536"/>
      <c r="D174" s="536"/>
      <c r="E174" s="536"/>
      <c r="F174" s="605"/>
      <c r="G174" s="286"/>
      <c r="H174" s="148"/>
      <c r="I174" s="148"/>
      <c r="J174" s="148"/>
      <c r="K174" s="618"/>
      <c r="L174" s="546"/>
      <c r="M174" s="546"/>
      <c r="N174" s="546"/>
      <c r="O174" s="546"/>
      <c r="P174" s="546"/>
      <c r="Q174" s="546"/>
      <c r="R174" s="546"/>
      <c r="S174" s="546"/>
      <c r="T174" s="546"/>
      <c r="U174" s="546"/>
      <c r="V174" s="547"/>
      <c r="W174" s="60"/>
      <c r="X174" s="60"/>
      <c r="Y174" s="60"/>
      <c r="Z174" s="60"/>
      <c r="AA174" s="60"/>
      <c r="AB174" s="60"/>
      <c r="AC174" s="60"/>
      <c r="AD174" s="302"/>
      <c r="AE174" s="60"/>
      <c r="AF174" s="60"/>
    </row>
    <row r="175" spans="1:32" ht="16.5" customHeight="1" x14ac:dyDescent="0.25">
      <c r="A175" s="638" t="s">
        <v>186</v>
      </c>
      <c r="B175" s="536"/>
      <c r="C175" s="536"/>
      <c r="D175" s="536"/>
      <c r="E175" s="536"/>
      <c r="F175" s="605"/>
      <c r="G175" s="286"/>
      <c r="H175" s="160"/>
      <c r="I175" s="160"/>
      <c r="J175" s="160"/>
      <c r="K175" s="161"/>
      <c r="L175" s="161"/>
      <c r="M175" s="161"/>
      <c r="N175" s="161"/>
      <c r="O175" s="161"/>
      <c r="P175" s="161"/>
      <c r="Q175" s="161"/>
      <c r="R175" s="161"/>
      <c r="S175" s="161"/>
      <c r="T175" s="417"/>
      <c r="U175" s="161"/>
      <c r="V175" s="162"/>
      <c r="W175" s="60"/>
      <c r="X175" s="60"/>
      <c r="Y175" s="60"/>
      <c r="Z175" s="60"/>
      <c r="AA175" s="60"/>
      <c r="AB175" s="60"/>
      <c r="AC175" s="60"/>
      <c r="AD175" s="302"/>
      <c r="AE175" s="60"/>
      <c r="AF175" s="60"/>
    </row>
    <row r="176" spans="1:32" ht="16.5" hidden="1" customHeight="1" x14ac:dyDescent="0.25">
      <c r="A176" s="163" t="s">
        <v>116</v>
      </c>
      <c r="B176" s="164"/>
      <c r="C176" s="165"/>
      <c r="D176" s="166"/>
      <c r="E176" s="166"/>
      <c r="F176" s="166" t="s">
        <v>9</v>
      </c>
      <c r="G176" s="166"/>
      <c r="H176" s="166"/>
      <c r="I176" s="166"/>
      <c r="J176" s="166"/>
      <c r="K176" s="165"/>
      <c r="L176" s="165"/>
      <c r="M176" s="165"/>
      <c r="N176" s="165"/>
      <c r="O176" s="165"/>
      <c r="P176" s="165"/>
      <c r="Q176" s="165"/>
      <c r="R176" s="165"/>
      <c r="S176" s="166"/>
      <c r="T176" s="418"/>
      <c r="U176" s="166"/>
      <c r="V176" s="167"/>
      <c r="W176" s="60"/>
      <c r="X176" s="60"/>
      <c r="Y176" s="60"/>
      <c r="Z176" s="60"/>
      <c r="AA176" s="60"/>
      <c r="AB176" s="60"/>
      <c r="AC176" s="60"/>
      <c r="AD176" s="302"/>
      <c r="AE176" s="60"/>
      <c r="AF176" s="60"/>
    </row>
    <row r="177" spans="1:32" ht="9.75" hidden="1" customHeight="1" x14ac:dyDescent="0.25">
      <c r="A177" s="163" t="s">
        <v>117</v>
      </c>
      <c r="B177" s="164"/>
      <c r="C177" s="165"/>
      <c r="D177" s="166"/>
      <c r="E177" s="166"/>
      <c r="F177" s="166" t="s">
        <v>9</v>
      </c>
      <c r="G177" s="166"/>
      <c r="H177" s="166"/>
      <c r="I177" s="166"/>
      <c r="J177" s="166"/>
      <c r="K177" s="165"/>
      <c r="L177" s="165"/>
      <c r="M177" s="165"/>
      <c r="N177" s="165"/>
      <c r="O177" s="165"/>
      <c r="P177" s="165"/>
      <c r="Q177" s="165"/>
      <c r="R177" s="165"/>
      <c r="S177" s="166"/>
      <c r="T177" s="418"/>
      <c r="U177" s="166"/>
      <c r="V177" s="167"/>
      <c r="W177" s="60"/>
      <c r="X177" s="60"/>
      <c r="Y177" s="60"/>
      <c r="Z177" s="60"/>
      <c r="AA177" s="60"/>
      <c r="AB177" s="60"/>
      <c r="AC177" s="60"/>
      <c r="AD177" s="302"/>
      <c r="AE177" s="60"/>
      <c r="AF177" s="60"/>
    </row>
    <row r="178" spans="1:32" ht="14.25" hidden="1" customHeight="1" x14ac:dyDescent="0.25">
      <c r="A178" s="163" t="s">
        <v>118</v>
      </c>
      <c r="B178" s="164"/>
      <c r="C178" s="165"/>
      <c r="D178" s="166"/>
      <c r="E178" s="166"/>
      <c r="F178" s="166" t="s">
        <v>9</v>
      </c>
      <c r="G178" s="166"/>
      <c r="H178" s="166"/>
      <c r="I178" s="166"/>
      <c r="J178" s="166"/>
      <c r="K178" s="165"/>
      <c r="L178" s="165"/>
      <c r="M178" s="165"/>
      <c r="N178" s="165"/>
      <c r="O178" s="165"/>
      <c r="P178" s="165"/>
      <c r="Q178" s="165"/>
      <c r="R178" s="165"/>
      <c r="S178" s="166"/>
      <c r="T178" s="418"/>
      <c r="U178" s="166"/>
      <c r="V178" s="167"/>
      <c r="W178" s="3"/>
      <c r="X178" s="3"/>
      <c r="Y178" s="3"/>
      <c r="Z178" s="3"/>
      <c r="AA178" s="3"/>
      <c r="AB178" s="3"/>
      <c r="AC178" s="3"/>
      <c r="AD178" s="289"/>
      <c r="AE178" s="3"/>
      <c r="AF178" s="3"/>
    </row>
    <row r="179" spans="1:32" ht="14.25" hidden="1" customHeight="1" x14ac:dyDescent="0.25">
      <c r="A179" s="163"/>
      <c r="B179" s="164"/>
      <c r="C179" s="166"/>
      <c r="D179" s="166"/>
      <c r="E179" s="166"/>
      <c r="F179" s="166"/>
      <c r="G179" s="166"/>
      <c r="H179" s="166"/>
      <c r="I179" s="166"/>
      <c r="J179" s="166"/>
      <c r="K179" s="165"/>
      <c r="L179" s="165"/>
      <c r="M179" s="165"/>
      <c r="N179" s="165"/>
      <c r="O179" s="165"/>
      <c r="P179" s="165"/>
      <c r="Q179" s="165"/>
      <c r="R179" s="165"/>
      <c r="S179" s="166"/>
      <c r="T179" s="418"/>
      <c r="U179" s="166"/>
      <c r="V179" s="167"/>
      <c r="W179" s="3"/>
      <c r="X179" s="3"/>
      <c r="Y179" s="3"/>
      <c r="Z179" s="3"/>
      <c r="AA179" s="3"/>
      <c r="AB179" s="3"/>
      <c r="AC179" s="3"/>
      <c r="AD179" s="289"/>
      <c r="AE179" s="3"/>
      <c r="AF179" s="3"/>
    </row>
    <row r="180" spans="1:32" ht="14.25" hidden="1" customHeight="1" x14ac:dyDescent="0.25">
      <c r="A180" s="163"/>
      <c r="B180" s="164"/>
      <c r="C180" s="166"/>
      <c r="D180" s="166"/>
      <c r="E180" s="166"/>
      <c r="F180" s="166"/>
      <c r="G180" s="166"/>
      <c r="H180" s="166"/>
      <c r="I180" s="166"/>
      <c r="J180" s="166"/>
      <c r="K180" s="165"/>
      <c r="L180" s="165"/>
      <c r="M180" s="165"/>
      <c r="N180" s="165"/>
      <c r="O180" s="165"/>
      <c r="P180" s="165"/>
      <c r="Q180" s="165"/>
      <c r="R180" s="165"/>
      <c r="S180" s="166"/>
      <c r="T180" s="418"/>
      <c r="U180" s="166"/>
      <c r="V180" s="167"/>
      <c r="W180" s="3"/>
      <c r="X180" s="3"/>
      <c r="Y180" s="3"/>
      <c r="Z180" s="3"/>
      <c r="AA180" s="3"/>
      <c r="AB180" s="3"/>
      <c r="AC180" s="3"/>
      <c r="AD180" s="289"/>
      <c r="AE180" s="3"/>
      <c r="AF180" s="3"/>
    </row>
    <row r="181" spans="1:32" ht="15" hidden="1" customHeight="1" x14ac:dyDescent="0.25">
      <c r="A181" s="168"/>
      <c r="B181" s="169"/>
      <c r="C181" s="170"/>
      <c r="D181" s="170"/>
      <c r="E181" s="170"/>
      <c r="F181" s="170"/>
      <c r="G181" s="170"/>
      <c r="H181" s="170"/>
      <c r="I181" s="170"/>
      <c r="J181" s="170"/>
      <c r="K181" s="171"/>
      <c r="L181" s="171"/>
      <c r="M181" s="171"/>
      <c r="N181" s="171"/>
      <c r="O181" s="171"/>
      <c r="P181" s="171"/>
      <c r="Q181" s="171"/>
      <c r="R181" s="171"/>
      <c r="S181" s="170"/>
      <c r="T181" s="419"/>
      <c r="U181" s="170"/>
      <c r="V181" s="172"/>
      <c r="W181" s="3"/>
      <c r="X181" s="3"/>
      <c r="Y181" s="3"/>
      <c r="Z181" s="3"/>
      <c r="AA181" s="3"/>
      <c r="AB181" s="3"/>
      <c r="AC181" s="3"/>
      <c r="AD181" s="289"/>
      <c r="AE181" s="3"/>
      <c r="AF181" s="3"/>
    </row>
    <row r="182" spans="1:32" ht="15" hidden="1" customHeight="1" x14ac:dyDescent="0.25">
      <c r="A182" s="173" t="s">
        <v>119</v>
      </c>
      <c r="B182" s="174"/>
      <c r="C182" s="174"/>
      <c r="D182" s="174"/>
      <c r="E182" s="174"/>
      <c r="F182" s="174"/>
      <c r="G182" s="174"/>
      <c r="H182" s="174"/>
      <c r="I182" s="174"/>
      <c r="J182" s="175"/>
      <c r="K182" s="175"/>
      <c r="L182" s="175"/>
      <c r="M182" s="175"/>
      <c r="N182" s="175"/>
      <c r="O182" s="175"/>
      <c r="P182" s="175"/>
      <c r="Q182" s="175"/>
      <c r="R182" s="175"/>
      <c r="S182" s="175"/>
      <c r="T182" s="420"/>
      <c r="U182" s="175"/>
      <c r="V182" s="176"/>
      <c r="W182" s="3"/>
      <c r="X182" s="3"/>
      <c r="Y182" s="3"/>
      <c r="Z182" s="3"/>
      <c r="AA182" s="3"/>
      <c r="AB182" s="3"/>
      <c r="AC182" s="3"/>
      <c r="AD182" s="289"/>
      <c r="AE182" s="3"/>
      <c r="AF182" s="3"/>
    </row>
    <row r="183" spans="1:32" ht="14.25" hidden="1" customHeight="1" x14ac:dyDescent="0.25">
      <c r="A183" s="619" t="s">
        <v>120</v>
      </c>
      <c r="B183" s="620"/>
      <c r="C183" s="621" t="s">
        <v>121</v>
      </c>
      <c r="D183" s="622"/>
      <c r="E183" s="622"/>
      <c r="F183" s="622"/>
      <c r="G183" s="620"/>
      <c r="H183" s="177" t="s">
        <v>122</v>
      </c>
      <c r="I183" s="178"/>
      <c r="J183" s="623" t="s">
        <v>123</v>
      </c>
      <c r="K183" s="622"/>
      <c r="L183" s="622"/>
      <c r="M183" s="622"/>
      <c r="N183" s="622"/>
      <c r="O183" s="622"/>
      <c r="P183" s="622"/>
      <c r="Q183" s="622"/>
      <c r="R183" s="622"/>
      <c r="S183" s="622"/>
      <c r="T183" s="622"/>
      <c r="U183" s="624"/>
      <c r="V183" s="179" t="s">
        <v>124</v>
      </c>
      <c r="W183" s="3"/>
      <c r="X183" s="3"/>
      <c r="Y183" s="3"/>
      <c r="Z183" s="3"/>
      <c r="AA183" s="3"/>
      <c r="AB183" s="3"/>
      <c r="AC183" s="3"/>
      <c r="AD183" s="289"/>
      <c r="AE183" s="3"/>
      <c r="AF183" s="3"/>
    </row>
    <row r="184" spans="1:32" ht="14.25" hidden="1" customHeight="1" x14ac:dyDescent="0.25">
      <c r="A184" s="613" t="s">
        <v>125</v>
      </c>
      <c r="B184" s="605"/>
      <c r="C184" s="180"/>
      <c r="D184" s="164"/>
      <c r="E184" s="164"/>
      <c r="F184" s="166"/>
      <c r="G184" s="166"/>
      <c r="H184" s="181"/>
      <c r="I184" s="166"/>
      <c r="J184" s="181"/>
      <c r="K184" s="165"/>
      <c r="L184" s="165"/>
      <c r="M184" s="165"/>
      <c r="N184" s="165"/>
      <c r="O184" s="165"/>
      <c r="P184" s="165"/>
      <c r="Q184" s="165"/>
      <c r="R184" s="165"/>
      <c r="S184" s="166"/>
      <c r="T184" s="418"/>
      <c r="U184" s="182"/>
      <c r="V184" s="183"/>
      <c r="W184" s="3"/>
      <c r="X184" s="3"/>
      <c r="Y184" s="3"/>
      <c r="Z184" s="3"/>
      <c r="AA184" s="3"/>
      <c r="AB184" s="3"/>
      <c r="AC184" s="3"/>
      <c r="AD184" s="289"/>
      <c r="AE184" s="3"/>
      <c r="AF184" s="3"/>
    </row>
    <row r="185" spans="1:32" ht="14.25" hidden="1" customHeight="1" x14ac:dyDescent="0.25">
      <c r="A185" s="613" t="s">
        <v>126</v>
      </c>
      <c r="B185" s="605"/>
      <c r="C185" s="180"/>
      <c r="D185" s="164"/>
      <c r="E185" s="164"/>
      <c r="F185" s="166"/>
      <c r="G185" s="166"/>
      <c r="H185" s="181"/>
      <c r="I185" s="166"/>
      <c r="J185" s="181"/>
      <c r="K185" s="165"/>
      <c r="L185" s="165"/>
      <c r="M185" s="165"/>
      <c r="N185" s="165"/>
      <c r="O185" s="165"/>
      <c r="P185" s="165"/>
      <c r="Q185" s="165"/>
      <c r="R185" s="165"/>
      <c r="S185" s="166"/>
      <c r="T185" s="418"/>
      <c r="U185" s="166"/>
      <c r="V185" s="183"/>
      <c r="W185" s="3"/>
      <c r="X185" s="3"/>
      <c r="Y185" s="3"/>
      <c r="Z185" s="3"/>
      <c r="AA185" s="3"/>
      <c r="AB185" s="3"/>
      <c r="AC185" s="3"/>
      <c r="AD185" s="289"/>
      <c r="AE185" s="3"/>
      <c r="AF185" s="3"/>
    </row>
    <row r="186" spans="1:32" ht="15" hidden="1" customHeight="1" x14ac:dyDescent="0.25">
      <c r="A186" s="614" t="s">
        <v>127</v>
      </c>
      <c r="B186" s="615"/>
      <c r="C186" s="184"/>
      <c r="D186" s="185"/>
      <c r="E186" s="185"/>
      <c r="F186" s="186"/>
      <c r="G186" s="186"/>
      <c r="H186" s="187"/>
      <c r="I186" s="186"/>
      <c r="J186" s="188"/>
      <c r="K186" s="189"/>
      <c r="L186" s="189"/>
      <c r="M186" s="189"/>
      <c r="N186" s="189"/>
      <c r="O186" s="189"/>
      <c r="P186" s="189"/>
      <c r="Q186" s="189"/>
      <c r="R186" s="189"/>
      <c r="S186" s="190"/>
      <c r="T186" s="421"/>
      <c r="U186" s="190"/>
      <c r="V186" s="191"/>
      <c r="W186" s="3"/>
      <c r="X186" s="3"/>
      <c r="Y186" s="3"/>
      <c r="Z186" s="3"/>
      <c r="AA186" s="3"/>
      <c r="AB186" s="3"/>
      <c r="AC186" s="3"/>
      <c r="AD186" s="289"/>
      <c r="AE186" s="3"/>
      <c r="AF186" s="3"/>
    </row>
    <row r="187" spans="1:32" ht="14.2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422"/>
      <c r="U187" s="3"/>
      <c r="V187" s="3"/>
      <c r="W187" s="3"/>
      <c r="X187" s="3"/>
      <c r="Y187" s="3"/>
      <c r="Z187" s="3"/>
      <c r="AA187" s="3"/>
      <c r="AB187" s="3"/>
      <c r="AC187" s="3"/>
      <c r="AD187" s="289"/>
      <c r="AE187" s="3"/>
      <c r="AF187" s="3"/>
    </row>
    <row r="188" spans="1:32" ht="14.2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422"/>
      <c r="U188" s="3"/>
      <c r="V188" s="3"/>
      <c r="W188" s="3"/>
      <c r="X188" s="3"/>
      <c r="Y188" s="3"/>
      <c r="Z188" s="3"/>
      <c r="AA188" s="3"/>
      <c r="AB188" s="3"/>
      <c r="AC188" s="3"/>
      <c r="AD188" s="289"/>
      <c r="AE188" s="3"/>
      <c r="AF188" s="3"/>
    </row>
    <row r="189" spans="1:32" ht="14.2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422"/>
      <c r="U189" s="3"/>
      <c r="V189" s="3"/>
      <c r="W189" s="3"/>
      <c r="X189" s="3"/>
      <c r="Y189" s="3"/>
      <c r="Z189" s="3"/>
      <c r="AA189" s="3"/>
      <c r="AB189" s="3"/>
      <c r="AC189" s="3"/>
      <c r="AD189" s="289"/>
      <c r="AE189" s="3"/>
      <c r="AF189" s="3"/>
    </row>
    <row r="190" spans="1:32" ht="14.2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422"/>
      <c r="U190" s="3"/>
      <c r="V190" s="3"/>
      <c r="W190" s="3"/>
      <c r="X190" s="3"/>
      <c r="Y190" s="3"/>
      <c r="Z190" s="3"/>
      <c r="AA190" s="3"/>
      <c r="AB190" s="3"/>
      <c r="AC190" s="3"/>
      <c r="AD190" s="289"/>
      <c r="AE190" s="3"/>
      <c r="AF190" s="3"/>
    </row>
    <row r="191" spans="1:32" ht="14.2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422"/>
      <c r="U191" s="3"/>
      <c r="V191" s="3"/>
      <c r="W191" s="3"/>
      <c r="X191" s="3"/>
      <c r="Y191" s="3"/>
      <c r="Z191" s="3"/>
      <c r="AA191" s="3"/>
      <c r="AB191" s="3"/>
      <c r="AC191" s="3"/>
      <c r="AD191" s="289"/>
      <c r="AE191" s="3"/>
      <c r="AF191" s="3"/>
    </row>
    <row r="192" spans="1:32" ht="14.2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288"/>
      <c r="W192" s="3"/>
      <c r="X192" s="3"/>
      <c r="Y192" s="3"/>
      <c r="Z192" s="3"/>
      <c r="AA192" s="3"/>
      <c r="AB192" s="3"/>
      <c r="AC192" s="3"/>
      <c r="AD192" s="289"/>
      <c r="AE192" s="3"/>
      <c r="AF192" s="3"/>
    </row>
    <row r="193" spans="1:32" ht="14.2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422"/>
      <c r="U193" s="3"/>
      <c r="V193" s="3"/>
      <c r="W193" s="3"/>
      <c r="X193" s="3"/>
      <c r="Y193" s="3"/>
      <c r="Z193" s="3"/>
      <c r="AA193" s="3"/>
      <c r="AB193" s="3"/>
      <c r="AC193" s="3"/>
      <c r="AD193" s="289"/>
      <c r="AE193" s="3"/>
      <c r="AF193" s="3"/>
    </row>
    <row r="194" spans="1:32" ht="14.2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422"/>
      <c r="U194" s="3"/>
      <c r="V194" s="3"/>
      <c r="W194" s="3"/>
      <c r="X194" s="3"/>
      <c r="Y194" s="3"/>
      <c r="Z194" s="3"/>
      <c r="AA194" s="3"/>
      <c r="AB194" s="3"/>
      <c r="AC194" s="3"/>
      <c r="AD194" s="289"/>
      <c r="AE194" s="3"/>
      <c r="AF194" s="3"/>
    </row>
    <row r="195" spans="1:32" ht="14.2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422"/>
      <c r="U195" s="3"/>
      <c r="V195" s="3"/>
      <c r="W195" s="3"/>
      <c r="X195" s="3"/>
      <c r="Y195" s="3"/>
      <c r="Z195" s="3"/>
      <c r="AA195" s="3"/>
      <c r="AB195" s="3"/>
      <c r="AC195" s="3"/>
      <c r="AD195" s="289"/>
      <c r="AE195" s="3"/>
      <c r="AF195" s="3"/>
    </row>
    <row r="196" spans="1:32" ht="14.2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422"/>
      <c r="U196" s="3"/>
      <c r="V196" s="3"/>
      <c r="W196" s="3"/>
      <c r="X196" s="3"/>
      <c r="Y196" s="3"/>
      <c r="Z196" s="3"/>
      <c r="AA196" s="3"/>
      <c r="AB196" s="3"/>
      <c r="AC196" s="3"/>
      <c r="AD196" s="289"/>
      <c r="AE196" s="3"/>
      <c r="AF196" s="3"/>
    </row>
    <row r="197" spans="1:32" ht="14.2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422"/>
      <c r="U197" s="3"/>
      <c r="V197" s="3"/>
      <c r="W197" s="3"/>
      <c r="X197" s="3"/>
      <c r="Y197" s="3"/>
      <c r="Z197" s="3"/>
      <c r="AA197" s="3"/>
      <c r="AB197" s="3"/>
      <c r="AC197" s="3"/>
      <c r="AD197" s="289"/>
      <c r="AE197" s="3"/>
      <c r="AF197" s="3"/>
    </row>
    <row r="198" spans="1:32" ht="14.2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422"/>
      <c r="U198" s="3"/>
      <c r="V198" s="3"/>
      <c r="W198" s="3"/>
      <c r="X198" s="3"/>
      <c r="Y198" s="3"/>
      <c r="Z198" s="3"/>
      <c r="AA198" s="3"/>
      <c r="AB198" s="3"/>
      <c r="AC198" s="3"/>
      <c r="AD198" s="289"/>
      <c r="AE198" s="3"/>
      <c r="AF198" s="3"/>
    </row>
    <row r="199" spans="1:32" ht="14.2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422"/>
      <c r="U199" s="3"/>
      <c r="V199" s="3"/>
      <c r="W199" s="3"/>
      <c r="X199" s="3"/>
      <c r="Y199" s="3"/>
      <c r="Z199" s="3"/>
      <c r="AA199" s="3"/>
      <c r="AB199" s="3"/>
      <c r="AC199" s="3"/>
      <c r="AD199" s="289"/>
      <c r="AE199" s="3"/>
      <c r="AF199" s="3"/>
    </row>
    <row r="200" spans="1:32" ht="14.2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422"/>
      <c r="U200" s="3"/>
      <c r="V200" s="3"/>
      <c r="W200" s="3"/>
      <c r="X200" s="3"/>
      <c r="Y200" s="3"/>
      <c r="Z200" s="3"/>
      <c r="AA200" s="3"/>
      <c r="AB200" s="3"/>
      <c r="AC200" s="3"/>
      <c r="AD200" s="289"/>
      <c r="AE200" s="3"/>
      <c r="AF200" s="3"/>
    </row>
    <row r="201" spans="1:32" ht="14.2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422"/>
      <c r="U201" s="3"/>
      <c r="V201" s="3"/>
      <c r="W201" s="3"/>
      <c r="X201" s="3"/>
      <c r="Y201" s="3"/>
      <c r="Z201" s="3"/>
      <c r="AA201" s="3"/>
      <c r="AB201" s="3"/>
      <c r="AC201" s="3"/>
      <c r="AD201" s="289"/>
      <c r="AE201" s="3"/>
      <c r="AF201" s="3"/>
    </row>
    <row r="202" spans="1:32" ht="14.2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422"/>
      <c r="U202" s="3"/>
      <c r="V202" s="3"/>
      <c r="W202" s="3"/>
      <c r="X202" s="3"/>
      <c r="Y202" s="3"/>
      <c r="Z202" s="3"/>
      <c r="AA202" s="3"/>
      <c r="AB202" s="3"/>
      <c r="AC202" s="3"/>
      <c r="AD202" s="289"/>
      <c r="AE202" s="3"/>
      <c r="AF202" s="3"/>
    </row>
    <row r="203" spans="1:32" ht="14.2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422"/>
      <c r="U203" s="3"/>
      <c r="V203" s="3"/>
      <c r="W203" s="3"/>
      <c r="X203" s="3"/>
      <c r="Y203" s="3"/>
      <c r="Z203" s="3"/>
      <c r="AA203" s="3"/>
      <c r="AB203" s="3"/>
      <c r="AC203" s="3"/>
      <c r="AD203" s="289"/>
      <c r="AE203" s="3"/>
      <c r="AF203" s="3"/>
    </row>
    <row r="204" spans="1:32" ht="14.2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422"/>
      <c r="U204" s="3"/>
      <c r="V204" s="3"/>
      <c r="W204" s="3"/>
      <c r="X204" s="3"/>
      <c r="Y204" s="3"/>
      <c r="Z204" s="3"/>
      <c r="AA204" s="3"/>
      <c r="AB204" s="3"/>
      <c r="AC204" s="3"/>
      <c r="AD204" s="289"/>
      <c r="AE204" s="3"/>
      <c r="AF204" s="3"/>
    </row>
    <row r="205" spans="1:32" ht="14.2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422"/>
      <c r="U205" s="3"/>
      <c r="V205" s="3"/>
      <c r="W205" s="3"/>
      <c r="X205" s="3"/>
      <c r="Y205" s="3"/>
      <c r="Z205" s="3"/>
      <c r="AA205" s="3"/>
      <c r="AB205" s="3"/>
      <c r="AC205" s="3"/>
      <c r="AD205" s="289"/>
      <c r="AE205" s="3"/>
      <c r="AF205" s="3"/>
    </row>
    <row r="206" spans="1:32" ht="14.2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422"/>
      <c r="U206" s="3"/>
      <c r="V206" s="3"/>
      <c r="W206" s="3"/>
      <c r="X206" s="3"/>
      <c r="Y206" s="3"/>
      <c r="Z206" s="3"/>
      <c r="AA206" s="3"/>
      <c r="AB206" s="3"/>
      <c r="AC206" s="3"/>
      <c r="AD206" s="289"/>
      <c r="AE206" s="3"/>
      <c r="AF206" s="3"/>
    </row>
    <row r="207" spans="1:32" ht="14.2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422"/>
      <c r="U207" s="3"/>
      <c r="V207" s="3"/>
      <c r="W207" s="3"/>
      <c r="X207" s="3"/>
      <c r="Y207" s="3"/>
      <c r="Z207" s="3"/>
      <c r="AA207" s="3"/>
      <c r="AB207" s="3"/>
      <c r="AC207" s="3"/>
      <c r="AD207" s="289"/>
      <c r="AE207" s="3"/>
      <c r="AF207" s="3"/>
    </row>
    <row r="208" spans="1:32" ht="14.2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422"/>
      <c r="U208" s="3"/>
      <c r="V208" s="3"/>
      <c r="W208" s="3"/>
      <c r="X208" s="3"/>
      <c r="Y208" s="3"/>
      <c r="Z208" s="3"/>
      <c r="AA208" s="3"/>
      <c r="AB208" s="3"/>
      <c r="AC208" s="3"/>
      <c r="AD208" s="289"/>
      <c r="AE208" s="3"/>
      <c r="AF208" s="3"/>
    </row>
    <row r="209" spans="1:32" ht="14.2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422"/>
      <c r="U209" s="3"/>
      <c r="V209" s="3"/>
      <c r="W209" s="3"/>
      <c r="X209" s="3"/>
      <c r="Y209" s="3"/>
      <c r="Z209" s="3"/>
      <c r="AA209" s="3"/>
      <c r="AB209" s="3"/>
      <c r="AC209" s="3"/>
      <c r="AD209" s="289"/>
      <c r="AE209" s="3"/>
      <c r="AF209" s="3"/>
    </row>
    <row r="210" spans="1:32" ht="14.2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422"/>
      <c r="U210" s="3"/>
      <c r="V210" s="3"/>
      <c r="W210" s="3"/>
      <c r="X210" s="3"/>
      <c r="Y210" s="3"/>
      <c r="Z210" s="3"/>
      <c r="AA210" s="3"/>
      <c r="AB210" s="3"/>
      <c r="AC210" s="3"/>
      <c r="AD210" s="289"/>
      <c r="AE210" s="3"/>
      <c r="AF210" s="3"/>
    </row>
    <row r="211" spans="1:32" ht="14.2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422"/>
      <c r="U211" s="3"/>
      <c r="V211" s="3"/>
      <c r="W211" s="3"/>
      <c r="X211" s="3"/>
      <c r="Y211" s="3"/>
      <c r="Z211" s="3"/>
      <c r="AA211" s="3"/>
      <c r="AB211" s="3"/>
      <c r="AC211" s="3"/>
      <c r="AD211" s="289"/>
      <c r="AE211" s="3"/>
      <c r="AF211" s="3"/>
    </row>
    <row r="212" spans="1:32" ht="14.2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422"/>
      <c r="U212" s="3"/>
      <c r="V212" s="3"/>
      <c r="W212" s="3"/>
      <c r="X212" s="3"/>
      <c r="Y212" s="3"/>
      <c r="Z212" s="3"/>
      <c r="AA212" s="3"/>
      <c r="AB212" s="3"/>
      <c r="AC212" s="3"/>
      <c r="AD212" s="289"/>
      <c r="AE212" s="3"/>
      <c r="AF212" s="3"/>
    </row>
    <row r="213" spans="1:32" ht="14.2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422"/>
      <c r="U213" s="3"/>
      <c r="V213" s="3"/>
      <c r="W213" s="3"/>
      <c r="X213" s="3"/>
      <c r="Y213" s="3"/>
      <c r="Z213" s="3"/>
      <c r="AA213" s="3"/>
      <c r="AB213" s="3"/>
      <c r="AC213" s="3"/>
      <c r="AD213" s="289"/>
      <c r="AE213" s="3"/>
      <c r="AF213" s="3"/>
    </row>
    <row r="214" spans="1:32" ht="14.2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422"/>
      <c r="U214" s="3"/>
      <c r="V214" s="3"/>
      <c r="W214" s="3"/>
      <c r="X214" s="3"/>
      <c r="Y214" s="3"/>
      <c r="Z214" s="3"/>
      <c r="AA214" s="3"/>
      <c r="AB214" s="3"/>
      <c r="AC214" s="3"/>
      <c r="AD214" s="289"/>
      <c r="AE214" s="3"/>
      <c r="AF214" s="3"/>
    </row>
    <row r="215" spans="1:32" ht="14.2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422"/>
      <c r="U215" s="3"/>
      <c r="V215" s="3"/>
      <c r="W215" s="3"/>
      <c r="X215" s="3"/>
      <c r="Y215" s="3"/>
      <c r="Z215" s="3"/>
      <c r="AA215" s="3"/>
      <c r="AB215" s="3"/>
      <c r="AC215" s="3"/>
      <c r="AD215" s="289"/>
      <c r="AE215" s="3"/>
      <c r="AF215" s="3"/>
    </row>
    <row r="216" spans="1:32" ht="14.2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422"/>
      <c r="U216" s="3"/>
      <c r="V216" s="3"/>
      <c r="W216" s="3"/>
      <c r="X216" s="3"/>
      <c r="Y216" s="3"/>
      <c r="Z216" s="3"/>
      <c r="AA216" s="3"/>
      <c r="AB216" s="3"/>
      <c r="AC216" s="3"/>
      <c r="AD216" s="289"/>
      <c r="AE216" s="3"/>
      <c r="AF216" s="3"/>
    </row>
    <row r="217" spans="1:32" ht="14.2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422"/>
      <c r="U217" s="3"/>
      <c r="V217" s="3"/>
      <c r="W217" s="3"/>
      <c r="X217" s="3"/>
      <c r="Y217" s="3"/>
      <c r="Z217" s="3"/>
      <c r="AA217" s="3"/>
      <c r="AB217" s="3"/>
      <c r="AC217" s="3"/>
      <c r="AD217" s="289"/>
      <c r="AE217" s="3"/>
      <c r="AF217" s="3"/>
    </row>
    <row r="218" spans="1:32" ht="14.2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422"/>
      <c r="U218" s="3"/>
      <c r="V218" s="3"/>
      <c r="W218" s="3"/>
      <c r="X218" s="3"/>
      <c r="Y218" s="3"/>
      <c r="Z218" s="3"/>
      <c r="AA218" s="3"/>
      <c r="AB218" s="3"/>
      <c r="AC218" s="3"/>
      <c r="AD218" s="289"/>
      <c r="AE218" s="3"/>
      <c r="AF218" s="3"/>
    </row>
    <row r="219" spans="1:32" ht="14.2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422"/>
      <c r="U219" s="3"/>
      <c r="V219" s="3"/>
      <c r="W219" s="3"/>
      <c r="X219" s="3"/>
      <c r="Y219" s="3"/>
      <c r="Z219" s="3"/>
      <c r="AA219" s="3"/>
      <c r="AB219" s="3"/>
      <c r="AC219" s="3"/>
      <c r="AD219" s="289"/>
      <c r="AE219" s="3"/>
      <c r="AF219" s="3"/>
    </row>
    <row r="220" spans="1:32" ht="14.2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422"/>
      <c r="U220" s="3"/>
      <c r="V220" s="3"/>
      <c r="W220" s="3"/>
      <c r="X220" s="3"/>
      <c r="Y220" s="3"/>
      <c r="Z220" s="3"/>
      <c r="AA220" s="3"/>
      <c r="AB220" s="3"/>
      <c r="AC220" s="3"/>
      <c r="AD220" s="289"/>
      <c r="AE220" s="3"/>
      <c r="AF220" s="3"/>
    </row>
    <row r="221" spans="1:32" ht="14.2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422"/>
      <c r="U221" s="3"/>
      <c r="V221" s="3"/>
      <c r="W221" s="3"/>
      <c r="X221" s="3"/>
      <c r="Y221" s="3"/>
      <c r="Z221" s="3"/>
      <c r="AA221" s="3"/>
      <c r="AB221" s="3"/>
      <c r="AC221" s="3"/>
      <c r="AD221" s="289"/>
      <c r="AE221" s="3"/>
      <c r="AF221" s="3"/>
    </row>
    <row r="222" spans="1:32" ht="14.2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422"/>
      <c r="U222" s="3"/>
      <c r="V222" s="3"/>
      <c r="W222" s="3"/>
      <c r="X222" s="3"/>
      <c r="Y222" s="3"/>
      <c r="Z222" s="3"/>
      <c r="AA222" s="3"/>
      <c r="AB222" s="3"/>
      <c r="AC222" s="3"/>
      <c r="AD222" s="289"/>
      <c r="AE222" s="3"/>
      <c r="AF222" s="3"/>
    </row>
    <row r="223" spans="1:32" ht="14.2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422"/>
      <c r="U223" s="3"/>
      <c r="V223" s="3"/>
      <c r="W223" s="3"/>
      <c r="X223" s="3"/>
      <c r="Y223" s="3"/>
      <c r="Z223" s="3"/>
      <c r="AA223" s="3"/>
      <c r="AB223" s="3"/>
      <c r="AC223" s="3"/>
      <c r="AD223" s="289"/>
      <c r="AE223" s="3"/>
      <c r="AF223" s="3"/>
    </row>
    <row r="224" spans="1:32" ht="14.2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422"/>
      <c r="U224" s="3"/>
      <c r="V224" s="3"/>
      <c r="W224" s="3"/>
      <c r="X224" s="3"/>
      <c r="Y224" s="3"/>
      <c r="Z224" s="3"/>
      <c r="AA224" s="3"/>
      <c r="AB224" s="3"/>
      <c r="AC224" s="3"/>
      <c r="AD224" s="289"/>
      <c r="AE224" s="3"/>
      <c r="AF224" s="3"/>
    </row>
    <row r="225" spans="1:32" ht="14.2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422"/>
      <c r="U225" s="3"/>
      <c r="V225" s="3"/>
      <c r="W225" s="3"/>
      <c r="X225" s="3"/>
      <c r="Y225" s="3"/>
      <c r="Z225" s="3"/>
      <c r="AA225" s="3"/>
      <c r="AB225" s="3"/>
      <c r="AC225" s="3"/>
      <c r="AD225" s="289"/>
      <c r="AE225" s="3"/>
      <c r="AF225" s="3"/>
    </row>
    <row r="226" spans="1:32" ht="14.2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422"/>
      <c r="U226" s="3"/>
      <c r="V226" s="3"/>
      <c r="W226" s="3"/>
      <c r="X226" s="3"/>
      <c r="Y226" s="3"/>
      <c r="Z226" s="3"/>
      <c r="AA226" s="3"/>
      <c r="AB226" s="3"/>
      <c r="AC226" s="3"/>
      <c r="AD226" s="289"/>
      <c r="AE226" s="3"/>
      <c r="AF226" s="3"/>
    </row>
    <row r="227" spans="1:32" ht="14.2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422"/>
      <c r="U227" s="3"/>
      <c r="V227" s="3"/>
      <c r="W227" s="3"/>
      <c r="X227" s="3"/>
      <c r="Y227" s="3"/>
      <c r="Z227" s="3"/>
      <c r="AA227" s="3"/>
      <c r="AB227" s="3"/>
      <c r="AC227" s="3"/>
      <c r="AD227" s="289"/>
      <c r="AE227" s="3"/>
      <c r="AF227" s="3"/>
    </row>
    <row r="228" spans="1:32" ht="14.2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422"/>
      <c r="U228" s="3"/>
      <c r="V228" s="3"/>
      <c r="W228" s="3"/>
      <c r="X228" s="3"/>
      <c r="Y228" s="3"/>
      <c r="Z228" s="3"/>
      <c r="AA228" s="3"/>
      <c r="AB228" s="3"/>
      <c r="AC228" s="3"/>
      <c r="AD228" s="289"/>
      <c r="AE228" s="3"/>
      <c r="AF228" s="3"/>
    </row>
    <row r="229" spans="1:32" ht="14.2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422"/>
      <c r="U229" s="3"/>
      <c r="V229" s="3"/>
      <c r="W229" s="3"/>
      <c r="X229" s="3"/>
      <c r="Y229" s="3"/>
      <c r="Z229" s="3"/>
      <c r="AA229" s="3"/>
      <c r="AB229" s="3"/>
      <c r="AC229" s="3"/>
      <c r="AD229" s="289"/>
      <c r="AE229" s="3"/>
      <c r="AF229" s="3"/>
    </row>
    <row r="230" spans="1:32" ht="14.2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422"/>
      <c r="U230" s="3"/>
      <c r="V230" s="3"/>
      <c r="W230" s="3"/>
      <c r="X230" s="3"/>
      <c r="Y230" s="3"/>
      <c r="Z230" s="3"/>
      <c r="AA230" s="3"/>
      <c r="AB230" s="3"/>
      <c r="AC230" s="3"/>
      <c r="AD230" s="289"/>
      <c r="AE230" s="3"/>
      <c r="AF230" s="3"/>
    </row>
    <row r="231" spans="1:32" ht="14.2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422"/>
      <c r="U231" s="3"/>
      <c r="V231" s="3"/>
      <c r="W231" s="3"/>
      <c r="X231" s="3"/>
      <c r="Y231" s="3"/>
      <c r="Z231" s="3"/>
      <c r="AA231" s="3"/>
      <c r="AB231" s="3"/>
      <c r="AC231" s="3"/>
      <c r="AD231" s="289"/>
      <c r="AE231" s="3"/>
      <c r="AF231" s="3"/>
    </row>
    <row r="232" spans="1:32" ht="14.2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422"/>
      <c r="U232" s="3"/>
      <c r="V232" s="3"/>
      <c r="W232" s="3"/>
      <c r="X232" s="3"/>
      <c r="Y232" s="3"/>
      <c r="Z232" s="3"/>
      <c r="AA232" s="3"/>
      <c r="AB232" s="3"/>
      <c r="AC232" s="3"/>
      <c r="AD232" s="289"/>
      <c r="AE232" s="3"/>
      <c r="AF232" s="3"/>
    </row>
    <row r="233" spans="1:32" ht="14.2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422"/>
      <c r="U233" s="3"/>
      <c r="V233" s="3"/>
      <c r="W233" s="3"/>
      <c r="X233" s="3"/>
      <c r="Y233" s="3"/>
      <c r="Z233" s="3"/>
      <c r="AA233" s="3"/>
      <c r="AB233" s="3"/>
      <c r="AC233" s="3"/>
      <c r="AD233" s="289"/>
      <c r="AE233" s="3"/>
      <c r="AF233" s="3"/>
    </row>
    <row r="234" spans="1:32" ht="14.2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422"/>
      <c r="U234" s="3"/>
      <c r="V234" s="3"/>
      <c r="W234" s="3"/>
      <c r="X234" s="3"/>
      <c r="Y234" s="3"/>
      <c r="Z234" s="3"/>
      <c r="AA234" s="3"/>
      <c r="AB234" s="3"/>
      <c r="AC234" s="3"/>
      <c r="AD234" s="289"/>
      <c r="AE234" s="3"/>
      <c r="AF234" s="3"/>
    </row>
    <row r="235" spans="1:32" ht="14.2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422"/>
      <c r="U235" s="3"/>
      <c r="V235" s="3"/>
      <c r="W235" s="3"/>
      <c r="X235" s="3"/>
      <c r="Y235" s="3"/>
      <c r="Z235" s="3"/>
      <c r="AA235" s="3"/>
      <c r="AB235" s="3"/>
      <c r="AC235" s="3"/>
      <c r="AD235" s="289"/>
      <c r="AE235" s="3"/>
      <c r="AF235" s="3"/>
    </row>
    <row r="236" spans="1:32" ht="14.2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422"/>
      <c r="U236" s="3"/>
      <c r="V236" s="3"/>
      <c r="W236" s="3"/>
      <c r="X236" s="3"/>
      <c r="Y236" s="3"/>
      <c r="Z236" s="3"/>
      <c r="AA236" s="3"/>
      <c r="AB236" s="3"/>
      <c r="AC236" s="3"/>
      <c r="AD236" s="289"/>
      <c r="AE236" s="3"/>
      <c r="AF236" s="3"/>
    </row>
    <row r="237" spans="1:32" ht="14.2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422"/>
      <c r="U237" s="3"/>
      <c r="V237" s="3"/>
      <c r="W237" s="3"/>
      <c r="X237" s="3"/>
      <c r="Y237" s="3"/>
      <c r="Z237" s="3"/>
      <c r="AA237" s="3"/>
      <c r="AB237" s="3"/>
      <c r="AC237" s="3"/>
      <c r="AD237" s="289"/>
      <c r="AE237" s="3"/>
      <c r="AF237" s="3"/>
    </row>
    <row r="238" spans="1:32" ht="14.2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422"/>
      <c r="U238" s="3"/>
      <c r="V238" s="3"/>
      <c r="W238" s="3"/>
      <c r="X238" s="3"/>
      <c r="Y238" s="3"/>
      <c r="Z238" s="3"/>
      <c r="AA238" s="3"/>
      <c r="AB238" s="3"/>
      <c r="AC238" s="3"/>
      <c r="AD238" s="289"/>
      <c r="AE238" s="3"/>
      <c r="AF238" s="3"/>
    </row>
    <row r="239" spans="1:32" ht="14.2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422"/>
      <c r="U239" s="3"/>
      <c r="V239" s="3"/>
      <c r="W239" s="3"/>
      <c r="X239" s="3"/>
      <c r="Y239" s="3"/>
      <c r="Z239" s="3"/>
      <c r="AA239" s="3"/>
      <c r="AB239" s="3"/>
      <c r="AC239" s="3"/>
      <c r="AD239" s="289"/>
      <c r="AE239" s="3"/>
      <c r="AF239" s="3"/>
    </row>
    <row r="240" spans="1:32" ht="14.2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422"/>
      <c r="U240" s="3"/>
      <c r="V240" s="3"/>
      <c r="W240" s="3"/>
      <c r="X240" s="3"/>
      <c r="Y240" s="3"/>
      <c r="Z240" s="3"/>
      <c r="AA240" s="3"/>
      <c r="AB240" s="3"/>
      <c r="AC240" s="3"/>
      <c r="AD240" s="289"/>
      <c r="AE240" s="3"/>
      <c r="AF240" s="3"/>
    </row>
    <row r="241" spans="1:32" ht="14.2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422"/>
      <c r="U241" s="3"/>
      <c r="V241" s="3"/>
      <c r="W241" s="3"/>
      <c r="X241" s="3"/>
      <c r="Y241" s="3"/>
      <c r="Z241" s="3"/>
      <c r="AA241" s="3"/>
      <c r="AB241" s="3"/>
      <c r="AC241" s="3"/>
      <c r="AD241" s="289"/>
      <c r="AE241" s="3"/>
      <c r="AF241" s="3"/>
    </row>
    <row r="242" spans="1:32" ht="14.2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422"/>
      <c r="U242" s="3"/>
      <c r="V242" s="3"/>
      <c r="W242" s="3"/>
      <c r="X242" s="3"/>
      <c r="Y242" s="3"/>
      <c r="Z242" s="3"/>
      <c r="AA242" s="3"/>
      <c r="AB242" s="3"/>
      <c r="AC242" s="3"/>
      <c r="AD242" s="289"/>
      <c r="AE242" s="3"/>
      <c r="AF242" s="3"/>
    </row>
    <row r="243" spans="1:32" ht="14.2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422"/>
      <c r="U243" s="3"/>
      <c r="V243" s="3"/>
      <c r="W243" s="3"/>
      <c r="X243" s="3"/>
      <c r="Y243" s="3"/>
      <c r="Z243" s="3"/>
      <c r="AA243" s="3"/>
      <c r="AB243" s="3"/>
      <c r="AC243" s="3"/>
      <c r="AD243" s="289"/>
      <c r="AE243" s="3"/>
      <c r="AF243" s="3"/>
    </row>
    <row r="244" spans="1:32" ht="14.2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422"/>
      <c r="U244" s="3"/>
      <c r="V244" s="3"/>
      <c r="W244" s="3"/>
      <c r="X244" s="3"/>
      <c r="Y244" s="3"/>
      <c r="Z244" s="3"/>
      <c r="AA244" s="3"/>
      <c r="AB244" s="3"/>
      <c r="AC244" s="3"/>
      <c r="AD244" s="289"/>
      <c r="AE244" s="3"/>
      <c r="AF244" s="3"/>
    </row>
    <row r="245" spans="1:32" ht="14.2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422"/>
      <c r="U245" s="3"/>
      <c r="V245" s="3"/>
      <c r="W245" s="3"/>
      <c r="X245" s="3"/>
      <c r="Y245" s="3"/>
      <c r="Z245" s="3"/>
      <c r="AA245" s="3"/>
      <c r="AB245" s="3"/>
      <c r="AC245" s="3"/>
      <c r="AD245" s="289"/>
      <c r="AE245" s="3"/>
      <c r="AF245" s="3"/>
    </row>
    <row r="246" spans="1:32" ht="14.2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422"/>
      <c r="U246" s="3"/>
      <c r="V246" s="3"/>
      <c r="W246" s="3"/>
      <c r="X246" s="3"/>
      <c r="Y246" s="3"/>
      <c r="Z246" s="3"/>
      <c r="AA246" s="3"/>
      <c r="AB246" s="3"/>
      <c r="AC246" s="3"/>
      <c r="AD246" s="289"/>
      <c r="AE246" s="3"/>
      <c r="AF246" s="3"/>
    </row>
    <row r="247" spans="1:32" ht="14.2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422"/>
      <c r="U247" s="3"/>
      <c r="V247" s="3"/>
      <c r="W247" s="3"/>
      <c r="X247" s="3"/>
      <c r="Y247" s="3"/>
      <c r="Z247" s="3"/>
      <c r="AA247" s="3"/>
      <c r="AB247" s="3"/>
      <c r="AC247" s="3"/>
      <c r="AD247" s="289"/>
      <c r="AE247" s="3"/>
      <c r="AF247" s="3"/>
    </row>
    <row r="248" spans="1:32" ht="14.2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422"/>
      <c r="U248" s="3"/>
      <c r="V248" s="3"/>
      <c r="W248" s="3"/>
      <c r="X248" s="3"/>
      <c r="Y248" s="3"/>
      <c r="Z248" s="3"/>
      <c r="AA248" s="3"/>
      <c r="AB248" s="3"/>
      <c r="AC248" s="3"/>
      <c r="AD248" s="289"/>
      <c r="AE248" s="3"/>
      <c r="AF248" s="3"/>
    </row>
    <row r="249" spans="1:32" ht="14.2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422"/>
      <c r="U249" s="3"/>
      <c r="V249" s="3"/>
      <c r="W249" s="3"/>
      <c r="X249" s="3"/>
      <c r="Y249" s="3"/>
      <c r="Z249" s="3"/>
      <c r="AA249" s="3"/>
      <c r="AB249" s="3"/>
      <c r="AC249" s="3"/>
      <c r="AD249" s="289"/>
      <c r="AE249" s="3"/>
      <c r="AF249" s="3"/>
    </row>
    <row r="250" spans="1:32" ht="14.2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422"/>
      <c r="U250" s="3"/>
      <c r="V250" s="3"/>
      <c r="W250" s="3"/>
      <c r="X250" s="3"/>
      <c r="Y250" s="3"/>
      <c r="Z250" s="3"/>
      <c r="AA250" s="3"/>
      <c r="AB250" s="3"/>
      <c r="AC250" s="3"/>
      <c r="AD250" s="289"/>
      <c r="AE250" s="3"/>
      <c r="AF250" s="3"/>
    </row>
    <row r="251" spans="1:32" ht="14.2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422"/>
      <c r="U251" s="3"/>
      <c r="V251" s="3"/>
      <c r="W251" s="3"/>
      <c r="X251" s="3"/>
      <c r="Y251" s="3"/>
      <c r="Z251" s="3"/>
      <c r="AA251" s="3"/>
      <c r="AB251" s="3"/>
      <c r="AC251" s="3"/>
      <c r="AD251" s="289"/>
      <c r="AE251" s="3"/>
      <c r="AF251" s="3"/>
    </row>
    <row r="252" spans="1:32" ht="14.2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422"/>
      <c r="U252" s="3"/>
      <c r="V252" s="3"/>
      <c r="W252" s="3"/>
      <c r="X252" s="3"/>
      <c r="Y252" s="3"/>
      <c r="Z252" s="3"/>
      <c r="AA252" s="3"/>
      <c r="AB252" s="3"/>
      <c r="AC252" s="3"/>
      <c r="AD252" s="289"/>
      <c r="AE252" s="3"/>
      <c r="AF252" s="3"/>
    </row>
    <row r="253" spans="1:32" ht="14.2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422"/>
      <c r="U253" s="3"/>
      <c r="V253" s="3"/>
      <c r="W253" s="3"/>
      <c r="X253" s="3"/>
      <c r="Y253" s="3"/>
      <c r="Z253" s="3"/>
      <c r="AA253" s="3"/>
      <c r="AB253" s="3"/>
      <c r="AC253" s="3"/>
      <c r="AD253" s="289"/>
      <c r="AE253" s="3"/>
      <c r="AF253" s="3"/>
    </row>
    <row r="254" spans="1:32" ht="14.2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422"/>
      <c r="U254" s="3"/>
      <c r="V254" s="3"/>
      <c r="W254" s="3"/>
      <c r="X254" s="3"/>
      <c r="Y254" s="3"/>
      <c r="Z254" s="3"/>
      <c r="AA254" s="3"/>
      <c r="AB254" s="3"/>
      <c r="AC254" s="3"/>
      <c r="AD254" s="289"/>
      <c r="AE254" s="3"/>
      <c r="AF254" s="3"/>
    </row>
    <row r="255" spans="1:32" ht="14.2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422"/>
      <c r="U255" s="3"/>
      <c r="V255" s="3"/>
      <c r="W255" s="3"/>
      <c r="X255" s="3"/>
      <c r="Y255" s="3"/>
      <c r="Z255" s="3"/>
      <c r="AA255" s="3"/>
      <c r="AB255" s="3"/>
      <c r="AC255" s="3"/>
      <c r="AD255" s="289"/>
      <c r="AE255" s="3"/>
      <c r="AF255" s="3"/>
    </row>
    <row r="256" spans="1:32" ht="14.2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422"/>
      <c r="U256" s="3"/>
      <c r="V256" s="3"/>
      <c r="W256" s="3"/>
      <c r="X256" s="3"/>
      <c r="Y256" s="3"/>
      <c r="Z256" s="3"/>
      <c r="AA256" s="3"/>
      <c r="AB256" s="3"/>
      <c r="AC256" s="3"/>
      <c r="AD256" s="289"/>
      <c r="AE256" s="3"/>
      <c r="AF256" s="3"/>
    </row>
    <row r="257" spans="1:32" ht="14.2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422"/>
      <c r="U257" s="3"/>
      <c r="V257" s="3"/>
      <c r="W257" s="3"/>
      <c r="X257" s="3"/>
      <c r="Y257" s="3"/>
      <c r="Z257" s="3"/>
      <c r="AA257" s="3"/>
      <c r="AB257" s="3"/>
      <c r="AC257" s="3"/>
      <c r="AD257" s="289"/>
      <c r="AE257" s="3"/>
      <c r="AF257" s="3"/>
    </row>
    <row r="258" spans="1:32" ht="14.2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422"/>
      <c r="U258" s="3"/>
      <c r="V258" s="3"/>
      <c r="W258" s="3"/>
      <c r="X258" s="3"/>
      <c r="Y258" s="3"/>
      <c r="Z258" s="3"/>
      <c r="AA258" s="3"/>
      <c r="AB258" s="3"/>
      <c r="AC258" s="3"/>
      <c r="AD258" s="289"/>
      <c r="AE258" s="3"/>
      <c r="AF258" s="3"/>
    </row>
    <row r="259" spans="1:32" ht="14.2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422"/>
      <c r="U259" s="3"/>
      <c r="V259" s="3"/>
      <c r="W259" s="3"/>
      <c r="X259" s="3"/>
      <c r="Y259" s="3"/>
      <c r="Z259" s="3"/>
      <c r="AA259" s="3"/>
      <c r="AB259" s="3"/>
      <c r="AC259" s="3"/>
      <c r="AD259" s="289"/>
      <c r="AE259" s="3"/>
      <c r="AF259" s="3"/>
    </row>
    <row r="260" spans="1:32" ht="14.2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422"/>
      <c r="U260" s="3"/>
      <c r="V260" s="3"/>
      <c r="W260" s="3"/>
      <c r="X260" s="3"/>
      <c r="Y260" s="3"/>
      <c r="Z260" s="3"/>
      <c r="AA260" s="3"/>
      <c r="AB260" s="3"/>
      <c r="AC260" s="3"/>
      <c r="AD260" s="289"/>
      <c r="AE260" s="3"/>
      <c r="AF260" s="3"/>
    </row>
    <row r="261" spans="1:32" ht="14.2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422"/>
      <c r="U261" s="3"/>
      <c r="V261" s="3"/>
      <c r="W261" s="3"/>
      <c r="X261" s="3"/>
      <c r="Y261" s="3"/>
      <c r="Z261" s="3"/>
      <c r="AA261" s="3"/>
      <c r="AB261" s="3"/>
      <c r="AC261" s="3"/>
      <c r="AD261" s="289"/>
      <c r="AE261" s="3"/>
      <c r="AF261" s="3"/>
    </row>
    <row r="262" spans="1:32" ht="14.2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422"/>
      <c r="U262" s="3"/>
      <c r="V262" s="3"/>
      <c r="W262" s="3"/>
      <c r="X262" s="3"/>
      <c r="Y262" s="3"/>
      <c r="Z262" s="3"/>
      <c r="AA262" s="3"/>
      <c r="AB262" s="3"/>
      <c r="AC262" s="3"/>
      <c r="AD262" s="289"/>
      <c r="AE262" s="3"/>
      <c r="AF262" s="3"/>
    </row>
    <row r="263" spans="1:32" ht="14.2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422"/>
      <c r="U263" s="3"/>
      <c r="V263" s="3"/>
      <c r="W263" s="3"/>
      <c r="X263" s="3"/>
      <c r="Y263" s="3"/>
      <c r="Z263" s="3"/>
      <c r="AA263" s="3"/>
      <c r="AB263" s="3"/>
      <c r="AC263" s="3"/>
      <c r="AD263" s="289"/>
      <c r="AE263" s="3"/>
      <c r="AF263" s="3"/>
    </row>
    <row r="264" spans="1:32" ht="14.2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422"/>
      <c r="U264" s="3"/>
      <c r="V264" s="3"/>
      <c r="W264" s="3"/>
      <c r="X264" s="3"/>
      <c r="Y264" s="3"/>
      <c r="Z264" s="3"/>
      <c r="AA264" s="3"/>
      <c r="AB264" s="3"/>
      <c r="AC264" s="3"/>
      <c r="AD264" s="289"/>
      <c r="AE264" s="3"/>
      <c r="AF264" s="3"/>
    </row>
    <row r="265" spans="1:32" ht="14.2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422"/>
      <c r="U265" s="3"/>
      <c r="V265" s="3"/>
      <c r="W265" s="3"/>
      <c r="X265" s="3"/>
      <c r="Y265" s="3"/>
      <c r="Z265" s="3"/>
      <c r="AA265" s="3"/>
      <c r="AB265" s="3"/>
      <c r="AC265" s="3"/>
      <c r="AD265" s="289"/>
      <c r="AE265" s="3"/>
      <c r="AF265" s="3"/>
    </row>
    <row r="266" spans="1:32" ht="14.2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422"/>
      <c r="U266" s="3"/>
      <c r="V266" s="3"/>
      <c r="W266" s="3"/>
      <c r="X266" s="3"/>
      <c r="Y266" s="3"/>
      <c r="Z266" s="3"/>
      <c r="AA266" s="3"/>
      <c r="AB266" s="3"/>
      <c r="AC266" s="3"/>
      <c r="AD266" s="289"/>
      <c r="AE266" s="3"/>
      <c r="AF266" s="3"/>
    </row>
    <row r="267" spans="1:32" ht="14.2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422"/>
      <c r="U267" s="3"/>
      <c r="V267" s="3"/>
      <c r="W267" s="3"/>
      <c r="X267" s="3"/>
      <c r="Y267" s="3"/>
      <c r="Z267" s="3"/>
      <c r="AA267" s="3"/>
      <c r="AB267" s="3"/>
      <c r="AC267" s="3"/>
      <c r="AD267" s="289"/>
      <c r="AE267" s="3"/>
      <c r="AF267" s="3"/>
    </row>
    <row r="268" spans="1:32" ht="14.2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422"/>
      <c r="U268" s="3"/>
      <c r="V268" s="3"/>
      <c r="W268" s="3"/>
      <c r="X268" s="3"/>
      <c r="Y268" s="3"/>
      <c r="Z268" s="3"/>
      <c r="AA268" s="3"/>
      <c r="AB268" s="3"/>
      <c r="AC268" s="3"/>
      <c r="AD268" s="289"/>
      <c r="AE268" s="3"/>
      <c r="AF268" s="3"/>
    </row>
    <row r="269" spans="1:32" ht="14.2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422"/>
      <c r="U269" s="3"/>
      <c r="V269" s="3"/>
      <c r="W269" s="3"/>
      <c r="X269" s="3"/>
      <c r="Y269" s="3"/>
      <c r="Z269" s="3"/>
      <c r="AA269" s="3"/>
      <c r="AB269" s="3"/>
      <c r="AC269" s="3"/>
      <c r="AD269" s="289"/>
      <c r="AE269" s="3"/>
      <c r="AF269" s="3"/>
    </row>
    <row r="270" spans="1:32" ht="14.2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422"/>
      <c r="U270" s="3"/>
      <c r="V270" s="3"/>
      <c r="W270" s="3"/>
      <c r="X270" s="3"/>
      <c r="Y270" s="3"/>
      <c r="Z270" s="3"/>
      <c r="AA270" s="3"/>
      <c r="AB270" s="3"/>
      <c r="AC270" s="3"/>
      <c r="AD270" s="289"/>
      <c r="AE270" s="3"/>
      <c r="AF270" s="3"/>
    </row>
    <row r="271" spans="1:32" ht="14.2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422"/>
      <c r="U271" s="3"/>
      <c r="V271" s="3"/>
      <c r="W271" s="3"/>
      <c r="X271" s="3"/>
      <c r="Y271" s="3"/>
      <c r="Z271" s="3"/>
      <c r="AA271" s="3"/>
      <c r="AB271" s="3"/>
      <c r="AC271" s="3"/>
      <c r="AD271" s="289"/>
      <c r="AE271" s="3"/>
      <c r="AF271" s="3"/>
    </row>
    <row r="272" spans="1:32" ht="14.2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422"/>
      <c r="U272" s="3"/>
      <c r="V272" s="3"/>
      <c r="W272" s="3"/>
      <c r="X272" s="3"/>
      <c r="Y272" s="3"/>
      <c r="Z272" s="3"/>
      <c r="AA272" s="3"/>
      <c r="AB272" s="3"/>
      <c r="AC272" s="3"/>
      <c r="AD272" s="289"/>
      <c r="AE272" s="3"/>
      <c r="AF272" s="3"/>
    </row>
    <row r="273" spans="1:32" ht="14.2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422"/>
      <c r="U273" s="3"/>
      <c r="V273" s="3"/>
      <c r="W273" s="3"/>
      <c r="X273" s="3"/>
      <c r="Y273" s="3"/>
      <c r="Z273" s="3"/>
      <c r="AA273" s="3"/>
      <c r="AB273" s="3"/>
      <c r="AC273" s="3"/>
      <c r="AD273" s="289"/>
      <c r="AE273" s="3"/>
      <c r="AF273" s="3"/>
    </row>
    <row r="274" spans="1:32" ht="14.2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422"/>
      <c r="U274" s="3"/>
      <c r="V274" s="3"/>
      <c r="W274" s="3"/>
      <c r="X274" s="3"/>
      <c r="Y274" s="3"/>
      <c r="Z274" s="3"/>
      <c r="AA274" s="3"/>
      <c r="AB274" s="3"/>
      <c r="AC274" s="3"/>
      <c r="AD274" s="289"/>
      <c r="AE274" s="3"/>
      <c r="AF274" s="3"/>
    </row>
    <row r="275" spans="1:32" ht="14.2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422"/>
      <c r="U275" s="3"/>
      <c r="V275" s="3"/>
      <c r="W275" s="3"/>
      <c r="X275" s="3"/>
      <c r="Y275" s="3"/>
      <c r="Z275" s="3"/>
      <c r="AA275" s="3"/>
      <c r="AB275" s="3"/>
      <c r="AC275" s="3"/>
      <c r="AD275" s="289"/>
      <c r="AE275" s="3"/>
      <c r="AF275" s="3"/>
    </row>
    <row r="276" spans="1:32" ht="14.2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422"/>
      <c r="U276" s="3"/>
      <c r="V276" s="3"/>
      <c r="W276" s="3"/>
      <c r="X276" s="3"/>
      <c r="Y276" s="3"/>
      <c r="Z276" s="3"/>
      <c r="AA276" s="3"/>
      <c r="AB276" s="3"/>
      <c r="AC276" s="3"/>
      <c r="AD276" s="289"/>
      <c r="AE276" s="3"/>
      <c r="AF276" s="3"/>
    </row>
    <row r="277" spans="1:32" ht="14.2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422"/>
      <c r="U277" s="3"/>
      <c r="V277" s="3"/>
      <c r="W277" s="3"/>
      <c r="X277" s="3"/>
      <c r="Y277" s="3"/>
      <c r="Z277" s="3"/>
      <c r="AA277" s="3"/>
      <c r="AB277" s="3"/>
      <c r="AC277" s="3"/>
      <c r="AD277" s="289"/>
      <c r="AE277" s="3"/>
      <c r="AF277" s="3"/>
    </row>
    <row r="278" spans="1:32" ht="14.2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422"/>
      <c r="U278" s="3"/>
      <c r="V278" s="3"/>
      <c r="W278" s="3"/>
      <c r="X278" s="3"/>
      <c r="Y278" s="3"/>
      <c r="Z278" s="3"/>
      <c r="AA278" s="3"/>
      <c r="AB278" s="3"/>
      <c r="AC278" s="3"/>
      <c r="AD278" s="289"/>
      <c r="AE278" s="3"/>
      <c r="AF278" s="3"/>
    </row>
    <row r="279" spans="1:32" ht="14.2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422"/>
      <c r="U279" s="3"/>
      <c r="V279" s="3"/>
      <c r="W279" s="3"/>
      <c r="X279" s="3"/>
      <c r="Y279" s="3"/>
      <c r="Z279" s="3"/>
      <c r="AA279" s="3"/>
      <c r="AB279" s="3"/>
      <c r="AC279" s="3"/>
      <c r="AD279" s="289"/>
      <c r="AE279" s="3"/>
      <c r="AF279" s="3"/>
    </row>
    <row r="280" spans="1:32" ht="14.2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422"/>
      <c r="U280" s="3"/>
      <c r="V280" s="3"/>
      <c r="W280" s="3"/>
      <c r="X280" s="3"/>
      <c r="Y280" s="3"/>
      <c r="Z280" s="3"/>
      <c r="AA280" s="3"/>
      <c r="AB280" s="3"/>
      <c r="AC280" s="3"/>
      <c r="AD280" s="289"/>
      <c r="AE280" s="3"/>
      <c r="AF280" s="3"/>
    </row>
    <row r="281" spans="1:32" ht="14.2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422"/>
      <c r="U281" s="3"/>
      <c r="V281" s="3"/>
      <c r="W281" s="3"/>
      <c r="X281" s="3"/>
      <c r="Y281" s="3"/>
      <c r="Z281" s="3"/>
      <c r="AA281" s="3"/>
      <c r="AB281" s="3"/>
      <c r="AC281" s="3"/>
      <c r="AD281" s="289"/>
      <c r="AE281" s="3"/>
      <c r="AF281" s="3"/>
    </row>
    <row r="282" spans="1:32" ht="14.2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422"/>
      <c r="U282" s="3"/>
      <c r="V282" s="3"/>
      <c r="W282" s="3"/>
      <c r="X282" s="3"/>
      <c r="Y282" s="3"/>
      <c r="Z282" s="3"/>
      <c r="AA282" s="3"/>
      <c r="AB282" s="3"/>
      <c r="AC282" s="3"/>
      <c r="AD282" s="289"/>
      <c r="AE282" s="3"/>
      <c r="AF282" s="3"/>
    </row>
    <row r="283" spans="1:32" ht="14.2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422"/>
      <c r="U283" s="3"/>
      <c r="V283" s="3"/>
      <c r="W283" s="3"/>
      <c r="X283" s="3"/>
      <c r="Y283" s="3"/>
      <c r="Z283" s="3"/>
      <c r="AA283" s="3"/>
      <c r="AB283" s="3"/>
      <c r="AC283" s="3"/>
      <c r="AD283" s="289"/>
      <c r="AE283" s="3"/>
      <c r="AF283" s="3"/>
    </row>
    <row r="284" spans="1:32" ht="14.2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422"/>
      <c r="U284" s="3"/>
      <c r="V284" s="3"/>
      <c r="W284" s="3"/>
      <c r="X284" s="3"/>
      <c r="Y284" s="3"/>
      <c r="Z284" s="3"/>
      <c r="AA284" s="3"/>
      <c r="AB284" s="3"/>
      <c r="AC284" s="3"/>
      <c r="AD284" s="289"/>
      <c r="AE284" s="3"/>
      <c r="AF284" s="3"/>
    </row>
    <row r="285" spans="1:32" ht="14.2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422"/>
      <c r="U285" s="3"/>
      <c r="V285" s="3"/>
      <c r="W285" s="3"/>
      <c r="X285" s="3"/>
      <c r="Y285" s="3"/>
      <c r="Z285" s="3"/>
      <c r="AA285" s="3"/>
      <c r="AB285" s="3"/>
      <c r="AC285" s="3"/>
      <c r="AD285" s="289"/>
      <c r="AE285" s="3"/>
      <c r="AF285" s="3"/>
    </row>
    <row r="286" spans="1:32" ht="14.2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422"/>
      <c r="U286" s="3"/>
      <c r="V286" s="3"/>
      <c r="W286" s="3"/>
      <c r="X286" s="3"/>
      <c r="Y286" s="3"/>
      <c r="Z286" s="3"/>
      <c r="AA286" s="3"/>
      <c r="AB286" s="3"/>
      <c r="AC286" s="3"/>
      <c r="AD286" s="289"/>
      <c r="AE286" s="3"/>
      <c r="AF286" s="3"/>
    </row>
    <row r="287" spans="1:32" ht="14.2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422"/>
      <c r="U287" s="3"/>
      <c r="V287" s="3"/>
      <c r="W287" s="3"/>
      <c r="X287" s="3"/>
      <c r="Y287" s="3"/>
      <c r="Z287" s="3"/>
      <c r="AA287" s="3"/>
      <c r="AB287" s="3"/>
      <c r="AC287" s="3"/>
      <c r="AD287" s="289"/>
      <c r="AE287" s="3"/>
      <c r="AF287" s="3"/>
    </row>
    <row r="288" spans="1:32" ht="14.2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422"/>
      <c r="U288" s="3"/>
      <c r="V288" s="3"/>
      <c r="W288" s="3"/>
      <c r="X288" s="3"/>
      <c r="Y288" s="3"/>
      <c r="Z288" s="3"/>
      <c r="AA288" s="3"/>
      <c r="AB288" s="3"/>
      <c r="AC288" s="3"/>
      <c r="AD288" s="289"/>
      <c r="AE288" s="3"/>
      <c r="AF288" s="3"/>
    </row>
    <row r="289" spans="1:32" ht="14.2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422"/>
      <c r="U289" s="3"/>
      <c r="V289" s="3"/>
      <c r="W289" s="3"/>
      <c r="X289" s="3"/>
      <c r="Y289" s="3"/>
      <c r="Z289" s="3"/>
      <c r="AA289" s="3"/>
      <c r="AB289" s="3"/>
      <c r="AC289" s="3"/>
      <c r="AD289" s="289"/>
      <c r="AE289" s="3"/>
      <c r="AF289" s="3"/>
    </row>
    <row r="290" spans="1:32" ht="14.2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422"/>
      <c r="U290" s="3"/>
      <c r="V290" s="3"/>
      <c r="W290" s="3"/>
      <c r="X290" s="3"/>
      <c r="Y290" s="3"/>
      <c r="Z290" s="3"/>
      <c r="AA290" s="3"/>
      <c r="AB290" s="3"/>
      <c r="AC290" s="3"/>
      <c r="AD290" s="289"/>
      <c r="AE290" s="3"/>
      <c r="AF290" s="3"/>
    </row>
    <row r="291" spans="1:32" ht="14.2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422"/>
      <c r="U291" s="3"/>
      <c r="V291" s="3"/>
      <c r="W291" s="3"/>
      <c r="X291" s="3"/>
      <c r="Y291" s="3"/>
      <c r="Z291" s="3"/>
      <c r="AA291" s="3"/>
      <c r="AB291" s="3"/>
      <c r="AC291" s="3"/>
      <c r="AD291" s="289"/>
      <c r="AE291" s="3"/>
      <c r="AF291" s="3"/>
    </row>
    <row r="292" spans="1:32" ht="14.2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422"/>
      <c r="U292" s="3"/>
      <c r="V292" s="3"/>
      <c r="W292" s="3"/>
      <c r="X292" s="3"/>
      <c r="Y292" s="3"/>
      <c r="Z292" s="3"/>
      <c r="AA292" s="3"/>
      <c r="AB292" s="3"/>
      <c r="AC292" s="3"/>
      <c r="AD292" s="289"/>
      <c r="AE292" s="3"/>
      <c r="AF292" s="3"/>
    </row>
    <row r="293" spans="1:32" ht="14.2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422"/>
      <c r="U293" s="3"/>
      <c r="V293" s="3"/>
      <c r="W293" s="3"/>
      <c r="X293" s="3"/>
      <c r="Y293" s="3"/>
      <c r="Z293" s="3"/>
      <c r="AA293" s="3"/>
      <c r="AB293" s="3"/>
      <c r="AC293" s="3"/>
      <c r="AD293" s="289"/>
      <c r="AE293" s="3"/>
      <c r="AF293" s="3"/>
    </row>
    <row r="294" spans="1:32" ht="14.2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422"/>
      <c r="U294" s="3"/>
      <c r="V294" s="3"/>
      <c r="W294" s="3"/>
      <c r="X294" s="3"/>
      <c r="Y294" s="3"/>
      <c r="Z294" s="3"/>
      <c r="AA294" s="3"/>
      <c r="AB294" s="3"/>
      <c r="AC294" s="3"/>
      <c r="AD294" s="289"/>
      <c r="AE294" s="3"/>
      <c r="AF294" s="3"/>
    </row>
    <row r="295" spans="1:32" ht="14.2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422"/>
      <c r="U295" s="3"/>
      <c r="V295" s="3"/>
      <c r="W295" s="3"/>
      <c r="X295" s="3"/>
      <c r="Y295" s="3"/>
      <c r="Z295" s="3"/>
      <c r="AA295" s="3"/>
      <c r="AB295" s="3"/>
      <c r="AC295" s="3"/>
      <c r="AD295" s="289"/>
      <c r="AE295" s="3"/>
      <c r="AF295" s="3"/>
    </row>
    <row r="296" spans="1:32" ht="14.2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422"/>
      <c r="U296" s="3"/>
      <c r="V296" s="3"/>
      <c r="W296" s="3"/>
      <c r="X296" s="3"/>
      <c r="Y296" s="3"/>
      <c r="Z296" s="3"/>
      <c r="AA296" s="3"/>
      <c r="AB296" s="3"/>
      <c r="AC296" s="3"/>
      <c r="AD296" s="289"/>
      <c r="AE296" s="3"/>
      <c r="AF296" s="3"/>
    </row>
    <row r="297" spans="1:32" ht="14.2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422"/>
      <c r="U297" s="3"/>
      <c r="V297" s="3"/>
      <c r="W297" s="3"/>
      <c r="X297" s="3"/>
      <c r="Y297" s="3"/>
      <c r="Z297" s="3"/>
      <c r="AA297" s="3"/>
      <c r="AB297" s="3"/>
      <c r="AC297" s="3"/>
      <c r="AD297" s="289"/>
      <c r="AE297" s="3"/>
      <c r="AF297" s="3"/>
    </row>
    <row r="298" spans="1:32" ht="14.2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422"/>
      <c r="U298" s="3"/>
      <c r="V298" s="3"/>
      <c r="W298" s="3"/>
      <c r="X298" s="3"/>
      <c r="Y298" s="3"/>
      <c r="Z298" s="3"/>
      <c r="AA298" s="3"/>
      <c r="AB298" s="3"/>
      <c r="AC298" s="3"/>
      <c r="AD298" s="289"/>
      <c r="AE298" s="3"/>
      <c r="AF298" s="3"/>
    </row>
    <row r="299" spans="1:32" ht="14.2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422"/>
      <c r="U299" s="3"/>
      <c r="V299" s="3"/>
      <c r="W299" s="3"/>
      <c r="X299" s="3"/>
      <c r="Y299" s="3"/>
      <c r="Z299" s="3"/>
      <c r="AA299" s="3"/>
      <c r="AB299" s="3"/>
      <c r="AC299" s="3"/>
      <c r="AD299" s="289"/>
      <c r="AE299" s="3"/>
      <c r="AF299" s="3"/>
    </row>
    <row r="300" spans="1:32" ht="14.2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422"/>
      <c r="U300" s="3"/>
      <c r="V300" s="3"/>
      <c r="W300" s="3"/>
      <c r="X300" s="3"/>
      <c r="Y300" s="3"/>
      <c r="Z300" s="3"/>
      <c r="AA300" s="3"/>
      <c r="AB300" s="3"/>
      <c r="AC300" s="3"/>
      <c r="AD300" s="289"/>
      <c r="AE300" s="3"/>
      <c r="AF300" s="3"/>
    </row>
    <row r="301" spans="1:32" ht="14.2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422"/>
      <c r="U301" s="3"/>
      <c r="V301" s="3"/>
      <c r="W301" s="3"/>
      <c r="X301" s="3"/>
      <c r="Y301" s="3"/>
      <c r="Z301" s="3"/>
      <c r="AA301" s="3"/>
      <c r="AB301" s="3"/>
      <c r="AC301" s="3"/>
      <c r="AD301" s="289"/>
      <c r="AE301" s="3"/>
      <c r="AF301" s="3"/>
    </row>
    <row r="302" spans="1:32" ht="14.2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422"/>
      <c r="U302" s="3"/>
      <c r="V302" s="3"/>
      <c r="W302" s="3"/>
      <c r="X302" s="3"/>
      <c r="Y302" s="3"/>
      <c r="Z302" s="3"/>
      <c r="AA302" s="3"/>
      <c r="AB302" s="3"/>
      <c r="AC302" s="3"/>
      <c r="AD302" s="289"/>
      <c r="AE302" s="3"/>
      <c r="AF302" s="3"/>
    </row>
    <row r="303" spans="1:32" ht="14.2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422"/>
      <c r="U303" s="3"/>
      <c r="V303" s="3"/>
      <c r="W303" s="3"/>
      <c r="X303" s="3"/>
      <c r="Y303" s="3"/>
      <c r="Z303" s="3"/>
      <c r="AA303" s="3"/>
      <c r="AB303" s="3"/>
      <c r="AC303" s="3"/>
      <c r="AD303" s="289"/>
      <c r="AE303" s="3"/>
      <c r="AF303" s="3"/>
    </row>
    <row r="304" spans="1:32" ht="14.2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422"/>
      <c r="U304" s="3"/>
      <c r="V304" s="3"/>
      <c r="W304" s="3"/>
      <c r="X304" s="3"/>
      <c r="Y304" s="3"/>
      <c r="Z304" s="3"/>
      <c r="AA304" s="3"/>
      <c r="AB304" s="3"/>
      <c r="AC304" s="3"/>
      <c r="AD304" s="289"/>
      <c r="AE304" s="3"/>
      <c r="AF304" s="3"/>
    </row>
    <row r="305" spans="1:32" ht="14.2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422"/>
      <c r="U305" s="3"/>
      <c r="V305" s="3"/>
      <c r="W305" s="3"/>
      <c r="X305" s="3"/>
      <c r="Y305" s="3"/>
      <c r="Z305" s="3"/>
      <c r="AA305" s="3"/>
      <c r="AB305" s="3"/>
      <c r="AC305" s="3"/>
      <c r="AD305" s="289"/>
      <c r="AE305" s="3"/>
      <c r="AF305" s="3"/>
    </row>
    <row r="306" spans="1:32" ht="14.2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422"/>
      <c r="U306" s="3"/>
      <c r="V306" s="3"/>
      <c r="W306" s="3"/>
      <c r="X306" s="3"/>
      <c r="Y306" s="3"/>
      <c r="Z306" s="3"/>
      <c r="AA306" s="3"/>
      <c r="AB306" s="3"/>
      <c r="AC306" s="3"/>
      <c r="AD306" s="289"/>
      <c r="AE306" s="3"/>
      <c r="AF306" s="3"/>
    </row>
    <row r="307" spans="1:32" ht="14.2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422"/>
      <c r="U307" s="3"/>
      <c r="V307" s="3"/>
      <c r="W307" s="3"/>
      <c r="X307" s="3"/>
      <c r="Y307" s="3"/>
      <c r="Z307" s="3"/>
      <c r="AA307" s="3"/>
      <c r="AB307" s="3"/>
      <c r="AC307" s="3"/>
      <c r="AD307" s="289"/>
      <c r="AE307" s="3"/>
      <c r="AF307" s="3"/>
    </row>
    <row r="308" spans="1:32" ht="14.2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422"/>
      <c r="U308" s="3"/>
      <c r="V308" s="3"/>
      <c r="W308" s="3"/>
      <c r="X308" s="3"/>
      <c r="Y308" s="3"/>
      <c r="Z308" s="3"/>
      <c r="AA308" s="3"/>
      <c r="AB308" s="3"/>
      <c r="AC308" s="3"/>
      <c r="AD308" s="289"/>
      <c r="AE308" s="3"/>
      <c r="AF308" s="3"/>
    </row>
    <row r="309" spans="1:32" ht="14.2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422"/>
      <c r="U309" s="3"/>
      <c r="V309" s="3"/>
      <c r="W309" s="3"/>
      <c r="X309" s="3"/>
      <c r="Y309" s="3"/>
      <c r="Z309" s="3"/>
      <c r="AA309" s="3"/>
      <c r="AB309" s="3"/>
      <c r="AC309" s="3"/>
      <c r="AD309" s="289"/>
      <c r="AE309" s="3"/>
      <c r="AF309" s="3"/>
    </row>
    <row r="310" spans="1:32" ht="14.2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422"/>
      <c r="U310" s="3"/>
      <c r="V310" s="3"/>
      <c r="W310" s="3"/>
      <c r="X310" s="3"/>
      <c r="Y310" s="3"/>
      <c r="Z310" s="3"/>
      <c r="AA310" s="3"/>
      <c r="AB310" s="3"/>
      <c r="AC310" s="3"/>
      <c r="AD310" s="289"/>
      <c r="AE310" s="3"/>
      <c r="AF310" s="3"/>
    </row>
    <row r="311" spans="1:32" ht="14.2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422"/>
      <c r="U311" s="3"/>
      <c r="V311" s="3"/>
      <c r="W311" s="3"/>
      <c r="X311" s="3"/>
      <c r="Y311" s="3"/>
      <c r="Z311" s="3"/>
      <c r="AA311" s="3"/>
      <c r="AB311" s="3"/>
      <c r="AC311" s="3"/>
      <c r="AD311" s="289"/>
      <c r="AE311" s="3"/>
      <c r="AF311" s="3"/>
    </row>
    <row r="312" spans="1:32" ht="14.2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422"/>
      <c r="U312" s="3"/>
      <c r="V312" s="3"/>
      <c r="W312" s="3"/>
      <c r="X312" s="3"/>
      <c r="Y312" s="3"/>
      <c r="Z312" s="3"/>
      <c r="AA312" s="3"/>
      <c r="AB312" s="3"/>
      <c r="AC312" s="3"/>
      <c r="AD312" s="289"/>
      <c r="AE312" s="3"/>
      <c r="AF312" s="3"/>
    </row>
    <row r="313" spans="1:32" ht="14.2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422"/>
      <c r="U313" s="3"/>
      <c r="V313" s="3"/>
      <c r="W313" s="3"/>
      <c r="X313" s="3"/>
      <c r="Y313" s="3"/>
      <c r="Z313" s="3"/>
      <c r="AA313" s="3"/>
      <c r="AB313" s="3"/>
      <c r="AC313" s="3"/>
      <c r="AD313" s="289"/>
      <c r="AE313" s="3"/>
      <c r="AF313" s="3"/>
    </row>
    <row r="314" spans="1:32" ht="14.2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422"/>
      <c r="U314" s="3"/>
      <c r="V314" s="3"/>
      <c r="W314" s="3"/>
      <c r="X314" s="3"/>
      <c r="Y314" s="3"/>
      <c r="Z314" s="3"/>
      <c r="AA314" s="3"/>
      <c r="AB314" s="3"/>
      <c r="AC314" s="3"/>
      <c r="AD314" s="289"/>
      <c r="AE314" s="3"/>
      <c r="AF314" s="3"/>
    </row>
    <row r="315" spans="1:32" ht="14.2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422"/>
      <c r="U315" s="3"/>
      <c r="V315" s="3"/>
      <c r="W315" s="3"/>
      <c r="X315" s="3"/>
      <c r="Y315" s="3"/>
      <c r="Z315" s="3"/>
      <c r="AA315" s="3"/>
      <c r="AB315" s="3"/>
      <c r="AC315" s="3"/>
      <c r="AD315" s="289"/>
      <c r="AE315" s="3"/>
      <c r="AF315" s="3"/>
    </row>
    <row r="316" spans="1:32" ht="14.2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422"/>
      <c r="U316" s="3"/>
      <c r="V316" s="3"/>
      <c r="W316" s="3"/>
      <c r="X316" s="3"/>
      <c r="Y316" s="3"/>
      <c r="Z316" s="3"/>
      <c r="AA316" s="3"/>
      <c r="AB316" s="3"/>
      <c r="AC316" s="3"/>
      <c r="AD316" s="289"/>
      <c r="AE316" s="3"/>
      <c r="AF316" s="3"/>
    </row>
    <row r="317" spans="1:32" ht="14.2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422"/>
      <c r="U317" s="3"/>
      <c r="V317" s="3"/>
      <c r="W317" s="3"/>
      <c r="X317" s="3"/>
      <c r="Y317" s="3"/>
      <c r="Z317" s="3"/>
      <c r="AA317" s="3"/>
      <c r="AB317" s="3"/>
      <c r="AC317" s="3"/>
      <c r="AD317" s="289"/>
      <c r="AE317" s="3"/>
      <c r="AF317" s="3"/>
    </row>
    <row r="318" spans="1:32" ht="14.2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422"/>
      <c r="U318" s="3"/>
      <c r="V318" s="3"/>
      <c r="W318" s="3"/>
      <c r="X318" s="3"/>
      <c r="Y318" s="3"/>
      <c r="Z318" s="3"/>
      <c r="AA318" s="3"/>
      <c r="AB318" s="3"/>
      <c r="AC318" s="3"/>
      <c r="AD318" s="289"/>
      <c r="AE318" s="3"/>
      <c r="AF318" s="3"/>
    </row>
    <row r="319" spans="1:32" ht="14.2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422"/>
      <c r="U319" s="3"/>
      <c r="V319" s="3"/>
      <c r="W319" s="3"/>
      <c r="X319" s="3"/>
      <c r="Y319" s="3"/>
      <c r="Z319" s="3"/>
      <c r="AA319" s="3"/>
      <c r="AB319" s="3"/>
      <c r="AC319" s="3"/>
      <c r="AD319" s="289"/>
      <c r="AE319" s="3"/>
      <c r="AF319" s="3"/>
    </row>
    <row r="320" spans="1:32" ht="14.2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422"/>
      <c r="U320" s="3"/>
      <c r="V320" s="3"/>
      <c r="W320" s="3"/>
      <c r="X320" s="3"/>
      <c r="Y320" s="3"/>
      <c r="Z320" s="3"/>
      <c r="AA320" s="3"/>
      <c r="AB320" s="3"/>
      <c r="AC320" s="3"/>
      <c r="AD320" s="289"/>
      <c r="AE320" s="3"/>
      <c r="AF320" s="3"/>
    </row>
    <row r="321" spans="1:32" ht="14.2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422"/>
      <c r="U321" s="3"/>
      <c r="V321" s="3"/>
      <c r="W321" s="3"/>
      <c r="X321" s="3"/>
      <c r="Y321" s="3"/>
      <c r="Z321" s="3"/>
      <c r="AA321" s="3"/>
      <c r="AB321" s="3"/>
      <c r="AC321" s="3"/>
      <c r="AD321" s="289"/>
      <c r="AE321" s="3"/>
      <c r="AF321" s="3"/>
    </row>
    <row r="322" spans="1:32" ht="14.2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422"/>
      <c r="U322" s="3"/>
      <c r="V322" s="3"/>
      <c r="W322" s="3"/>
      <c r="X322" s="3"/>
      <c r="Y322" s="3"/>
      <c r="Z322" s="3"/>
      <c r="AA322" s="3"/>
      <c r="AB322" s="3"/>
      <c r="AC322" s="3"/>
      <c r="AD322" s="289"/>
      <c r="AE322" s="3"/>
      <c r="AF322" s="3"/>
    </row>
    <row r="323" spans="1:32" ht="14.2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422"/>
      <c r="U323" s="3"/>
      <c r="V323" s="3"/>
      <c r="W323" s="3"/>
      <c r="X323" s="3"/>
      <c r="Y323" s="3"/>
      <c r="Z323" s="3"/>
      <c r="AA323" s="3"/>
      <c r="AB323" s="3"/>
      <c r="AC323" s="3"/>
      <c r="AD323" s="289"/>
      <c r="AE323" s="3"/>
      <c r="AF323" s="3"/>
    </row>
    <row r="324" spans="1:32" ht="14.2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422"/>
      <c r="U324" s="3"/>
      <c r="V324" s="3"/>
      <c r="W324" s="3"/>
      <c r="X324" s="3"/>
      <c r="Y324" s="3"/>
      <c r="Z324" s="3"/>
      <c r="AA324" s="3"/>
      <c r="AB324" s="3"/>
      <c r="AC324" s="3"/>
      <c r="AD324" s="289"/>
      <c r="AE324" s="3"/>
      <c r="AF324" s="3"/>
    </row>
    <row r="325" spans="1:32" ht="14.2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422"/>
      <c r="U325" s="3"/>
      <c r="V325" s="3"/>
      <c r="W325" s="3"/>
      <c r="X325" s="3"/>
      <c r="Y325" s="3"/>
      <c r="Z325" s="3"/>
      <c r="AA325" s="3"/>
      <c r="AB325" s="3"/>
      <c r="AC325" s="3"/>
      <c r="AD325" s="289"/>
      <c r="AE325" s="3"/>
      <c r="AF325" s="3"/>
    </row>
    <row r="326" spans="1:32" ht="14.2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422"/>
      <c r="U326" s="3"/>
      <c r="V326" s="3"/>
      <c r="W326" s="3"/>
      <c r="X326" s="3"/>
      <c r="Y326" s="3"/>
      <c r="Z326" s="3"/>
      <c r="AA326" s="3"/>
      <c r="AB326" s="3"/>
      <c r="AC326" s="3"/>
      <c r="AD326" s="289"/>
      <c r="AE326" s="3"/>
      <c r="AF326" s="3"/>
    </row>
    <row r="327" spans="1:32" ht="14.2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422"/>
      <c r="U327" s="3"/>
      <c r="V327" s="3"/>
      <c r="W327" s="3"/>
      <c r="X327" s="3"/>
      <c r="Y327" s="3"/>
      <c r="Z327" s="3"/>
      <c r="AA327" s="3"/>
      <c r="AB327" s="3"/>
      <c r="AC327" s="3"/>
      <c r="AD327" s="289"/>
      <c r="AE327" s="3"/>
      <c r="AF327" s="3"/>
    </row>
    <row r="328" spans="1:32" ht="14.2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422"/>
      <c r="U328" s="3"/>
      <c r="V328" s="3"/>
      <c r="W328" s="3"/>
      <c r="X328" s="3"/>
      <c r="Y328" s="3"/>
      <c r="Z328" s="3"/>
      <c r="AA328" s="3"/>
      <c r="AB328" s="3"/>
      <c r="AC328" s="3"/>
      <c r="AD328" s="289"/>
      <c r="AE328" s="3"/>
      <c r="AF328" s="3"/>
    </row>
    <row r="329" spans="1:32" ht="14.2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422"/>
      <c r="U329" s="3"/>
      <c r="V329" s="3"/>
      <c r="W329" s="3"/>
      <c r="X329" s="3"/>
      <c r="Y329" s="3"/>
      <c r="Z329" s="3"/>
      <c r="AA329" s="3"/>
      <c r="AB329" s="3"/>
      <c r="AC329" s="3"/>
      <c r="AD329" s="289"/>
      <c r="AE329" s="3"/>
      <c r="AF329" s="3"/>
    </row>
    <row r="330" spans="1:32" ht="14.2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422"/>
      <c r="U330" s="3"/>
      <c r="V330" s="3"/>
      <c r="W330" s="3"/>
      <c r="X330" s="3"/>
      <c r="Y330" s="3"/>
      <c r="Z330" s="3"/>
      <c r="AA330" s="3"/>
      <c r="AB330" s="3"/>
      <c r="AC330" s="3"/>
      <c r="AD330" s="289"/>
      <c r="AE330" s="3"/>
      <c r="AF330" s="3"/>
    </row>
    <row r="331" spans="1:32" ht="14.2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422"/>
      <c r="U331" s="3"/>
      <c r="V331" s="3"/>
      <c r="W331" s="3"/>
      <c r="X331" s="3"/>
      <c r="Y331" s="3"/>
      <c r="Z331" s="3"/>
      <c r="AA331" s="3"/>
      <c r="AB331" s="3"/>
      <c r="AC331" s="3"/>
      <c r="AD331" s="289"/>
      <c r="AE331" s="3"/>
      <c r="AF331" s="3"/>
    </row>
    <row r="332" spans="1:32" ht="14.2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422"/>
      <c r="U332" s="3"/>
      <c r="V332" s="3"/>
      <c r="W332" s="3"/>
      <c r="X332" s="3"/>
      <c r="Y332" s="3"/>
      <c r="Z332" s="3"/>
      <c r="AA332" s="3"/>
      <c r="AB332" s="3"/>
      <c r="AC332" s="3"/>
      <c r="AD332" s="289"/>
      <c r="AE332" s="3"/>
      <c r="AF332" s="3"/>
    </row>
    <row r="333" spans="1:32" ht="14.2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422"/>
      <c r="U333" s="3"/>
      <c r="V333" s="3"/>
      <c r="W333" s="3"/>
      <c r="X333" s="3"/>
      <c r="Y333" s="3"/>
      <c r="Z333" s="3"/>
      <c r="AA333" s="3"/>
      <c r="AB333" s="3"/>
      <c r="AC333" s="3"/>
      <c r="AD333" s="289"/>
      <c r="AE333" s="3"/>
      <c r="AF333" s="3"/>
    </row>
    <row r="334" spans="1:32" ht="14.2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422"/>
      <c r="U334" s="3"/>
      <c r="V334" s="3"/>
      <c r="W334" s="3"/>
      <c r="X334" s="3"/>
      <c r="Y334" s="3"/>
      <c r="Z334" s="3"/>
      <c r="AA334" s="3"/>
      <c r="AB334" s="3"/>
      <c r="AC334" s="3"/>
      <c r="AD334" s="289"/>
      <c r="AE334" s="3"/>
      <c r="AF334" s="3"/>
    </row>
    <row r="335" spans="1:32" ht="14.2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422"/>
      <c r="U335" s="3"/>
      <c r="V335" s="3"/>
      <c r="W335" s="3"/>
      <c r="X335" s="3"/>
      <c r="Y335" s="3"/>
      <c r="Z335" s="3"/>
      <c r="AA335" s="3"/>
      <c r="AB335" s="3"/>
      <c r="AC335" s="3"/>
      <c r="AD335" s="289"/>
      <c r="AE335" s="3"/>
      <c r="AF335" s="3"/>
    </row>
    <row r="336" spans="1:32" ht="14.2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422"/>
      <c r="U336" s="3"/>
      <c r="V336" s="3"/>
      <c r="W336" s="3"/>
      <c r="X336" s="3"/>
      <c r="Y336" s="3"/>
      <c r="Z336" s="3"/>
      <c r="AA336" s="3"/>
      <c r="AB336" s="3"/>
      <c r="AC336" s="3"/>
      <c r="AD336" s="289"/>
      <c r="AE336" s="3"/>
      <c r="AF336" s="3"/>
    </row>
    <row r="337" spans="1:32" ht="14.2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422"/>
      <c r="U337" s="3"/>
      <c r="V337" s="3"/>
      <c r="W337" s="3"/>
      <c r="X337" s="3"/>
      <c r="Y337" s="3"/>
      <c r="Z337" s="3"/>
      <c r="AA337" s="3"/>
      <c r="AB337" s="3"/>
      <c r="AC337" s="3"/>
      <c r="AD337" s="289"/>
      <c r="AE337" s="3"/>
      <c r="AF337" s="3"/>
    </row>
    <row r="338" spans="1:32" ht="14.2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422"/>
      <c r="U338" s="3"/>
      <c r="V338" s="3"/>
      <c r="W338" s="3"/>
      <c r="X338" s="3"/>
      <c r="Y338" s="3"/>
      <c r="Z338" s="3"/>
      <c r="AA338" s="3"/>
      <c r="AB338" s="3"/>
      <c r="AC338" s="3"/>
      <c r="AD338" s="289"/>
      <c r="AE338" s="3"/>
      <c r="AF338" s="3"/>
    </row>
    <row r="339" spans="1:32" ht="14.2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422"/>
      <c r="U339" s="3"/>
      <c r="V339" s="3"/>
      <c r="W339" s="3"/>
      <c r="X339" s="3"/>
      <c r="Y339" s="3"/>
      <c r="Z339" s="3"/>
      <c r="AA339" s="3"/>
      <c r="AB339" s="3"/>
      <c r="AC339" s="3"/>
      <c r="AD339" s="289"/>
      <c r="AE339" s="3"/>
      <c r="AF339" s="3"/>
    </row>
    <row r="340" spans="1:32" ht="14.2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422"/>
      <c r="U340" s="3"/>
      <c r="V340" s="3"/>
      <c r="W340" s="3"/>
      <c r="X340" s="3"/>
      <c r="Y340" s="3"/>
      <c r="Z340" s="3"/>
      <c r="AA340" s="3"/>
      <c r="AB340" s="3"/>
      <c r="AC340" s="3"/>
      <c r="AD340" s="289"/>
      <c r="AE340" s="3"/>
      <c r="AF340" s="3"/>
    </row>
    <row r="341" spans="1:32" ht="14.2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422"/>
      <c r="U341" s="3"/>
      <c r="V341" s="3"/>
      <c r="W341" s="3"/>
      <c r="X341" s="3"/>
      <c r="Y341" s="3"/>
      <c r="Z341" s="3"/>
      <c r="AA341" s="3"/>
      <c r="AB341" s="3"/>
      <c r="AC341" s="3"/>
      <c r="AD341" s="289"/>
      <c r="AE341" s="3"/>
      <c r="AF341" s="3"/>
    </row>
    <row r="342" spans="1:32" ht="14.2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422"/>
      <c r="U342" s="3"/>
      <c r="V342" s="3"/>
      <c r="W342" s="3"/>
      <c r="X342" s="3"/>
      <c r="Y342" s="3"/>
      <c r="Z342" s="3"/>
      <c r="AA342" s="3"/>
      <c r="AB342" s="3"/>
      <c r="AC342" s="3"/>
      <c r="AD342" s="289"/>
      <c r="AE342" s="3"/>
      <c r="AF342" s="3"/>
    </row>
    <row r="343" spans="1:32" ht="14.2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422"/>
      <c r="U343" s="3"/>
      <c r="V343" s="3"/>
      <c r="W343" s="3"/>
      <c r="X343" s="3"/>
      <c r="Y343" s="3"/>
      <c r="Z343" s="3"/>
      <c r="AA343" s="3"/>
      <c r="AB343" s="3"/>
      <c r="AC343" s="3"/>
      <c r="AD343" s="289"/>
      <c r="AE343" s="3"/>
      <c r="AF343" s="3"/>
    </row>
    <row r="344" spans="1:32" ht="14.2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422"/>
      <c r="U344" s="3"/>
      <c r="V344" s="3"/>
      <c r="W344" s="3"/>
      <c r="X344" s="3"/>
      <c r="Y344" s="3"/>
      <c r="Z344" s="3"/>
      <c r="AA344" s="3"/>
      <c r="AB344" s="3"/>
      <c r="AC344" s="3"/>
      <c r="AD344" s="289"/>
      <c r="AE344" s="3"/>
      <c r="AF344" s="3"/>
    </row>
    <row r="345" spans="1:32" ht="14.2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422"/>
      <c r="U345" s="3"/>
      <c r="V345" s="3"/>
      <c r="W345" s="3"/>
      <c r="X345" s="3"/>
      <c r="Y345" s="3"/>
      <c r="Z345" s="3"/>
      <c r="AA345" s="3"/>
      <c r="AB345" s="3"/>
      <c r="AC345" s="3"/>
      <c r="AD345" s="289"/>
      <c r="AE345" s="3"/>
      <c r="AF345" s="3"/>
    </row>
    <row r="346" spans="1:32" ht="14.2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422"/>
      <c r="U346" s="3"/>
      <c r="V346" s="3"/>
      <c r="W346" s="3"/>
      <c r="X346" s="3"/>
      <c r="Y346" s="3"/>
      <c r="Z346" s="3"/>
      <c r="AA346" s="3"/>
      <c r="AB346" s="3"/>
      <c r="AC346" s="3"/>
      <c r="AD346" s="289"/>
      <c r="AE346" s="3"/>
      <c r="AF346" s="3"/>
    </row>
    <row r="347" spans="1:32" ht="14.2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422"/>
      <c r="U347" s="3"/>
      <c r="V347" s="3"/>
      <c r="W347" s="3"/>
      <c r="X347" s="3"/>
      <c r="Y347" s="3"/>
      <c r="Z347" s="3"/>
      <c r="AA347" s="3"/>
      <c r="AB347" s="3"/>
      <c r="AC347" s="3"/>
      <c r="AD347" s="289"/>
      <c r="AE347" s="3"/>
      <c r="AF347" s="3"/>
    </row>
    <row r="348" spans="1:32" ht="14.2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422"/>
      <c r="U348" s="3"/>
      <c r="V348" s="3"/>
      <c r="W348" s="3"/>
      <c r="X348" s="3"/>
      <c r="Y348" s="3"/>
      <c r="Z348" s="3"/>
      <c r="AA348" s="3"/>
      <c r="AB348" s="3"/>
      <c r="AC348" s="3"/>
      <c r="AD348" s="289"/>
      <c r="AE348" s="3"/>
      <c r="AF348" s="3"/>
    </row>
    <row r="349" spans="1:32" ht="14.2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422"/>
      <c r="U349" s="3"/>
      <c r="V349" s="3"/>
      <c r="W349" s="3"/>
      <c r="X349" s="3"/>
      <c r="Y349" s="3"/>
      <c r="Z349" s="3"/>
      <c r="AA349" s="3"/>
      <c r="AB349" s="3"/>
      <c r="AC349" s="3"/>
      <c r="AD349" s="289"/>
      <c r="AE349" s="3"/>
      <c r="AF349" s="3"/>
    </row>
    <row r="350" spans="1:32" ht="14.2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422"/>
      <c r="U350" s="3"/>
      <c r="V350" s="3"/>
      <c r="W350" s="3"/>
      <c r="X350" s="3"/>
      <c r="Y350" s="3"/>
      <c r="Z350" s="3"/>
      <c r="AA350" s="3"/>
      <c r="AB350" s="3"/>
      <c r="AC350" s="3"/>
      <c r="AD350" s="289"/>
      <c r="AE350" s="3"/>
      <c r="AF350" s="3"/>
    </row>
    <row r="351" spans="1:32" ht="14.2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422"/>
      <c r="U351" s="3"/>
      <c r="V351" s="3"/>
      <c r="W351" s="3"/>
      <c r="X351" s="3"/>
      <c r="Y351" s="3"/>
      <c r="Z351" s="3"/>
      <c r="AA351" s="3"/>
      <c r="AB351" s="3"/>
      <c r="AC351" s="3"/>
      <c r="AD351" s="289"/>
      <c r="AE351" s="3"/>
      <c r="AF351" s="3"/>
    </row>
    <row r="352" spans="1:32" ht="14.2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422"/>
      <c r="U352" s="3"/>
      <c r="V352" s="3"/>
      <c r="W352" s="3"/>
      <c r="X352" s="3"/>
      <c r="Y352" s="3"/>
      <c r="Z352" s="3"/>
      <c r="AA352" s="3"/>
      <c r="AB352" s="3"/>
      <c r="AC352" s="3"/>
      <c r="AD352" s="289"/>
      <c r="AE352" s="3"/>
      <c r="AF352" s="3"/>
    </row>
    <row r="353" spans="1:32" ht="14.2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422"/>
      <c r="U353" s="3"/>
      <c r="V353" s="3"/>
      <c r="W353" s="3"/>
      <c r="X353" s="3"/>
      <c r="Y353" s="3"/>
      <c r="Z353" s="3"/>
      <c r="AA353" s="3"/>
      <c r="AB353" s="3"/>
      <c r="AC353" s="3"/>
      <c r="AD353" s="289"/>
      <c r="AE353" s="3"/>
      <c r="AF353" s="3"/>
    </row>
    <row r="354" spans="1:32" ht="14.2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422"/>
      <c r="U354" s="3"/>
      <c r="V354" s="3"/>
      <c r="W354" s="3"/>
      <c r="X354" s="3"/>
      <c r="Y354" s="3"/>
      <c r="Z354" s="3"/>
      <c r="AA354" s="3"/>
      <c r="AB354" s="3"/>
      <c r="AC354" s="3"/>
      <c r="AD354" s="289"/>
      <c r="AE354" s="3"/>
      <c r="AF354" s="3"/>
    </row>
    <row r="355" spans="1:32" ht="14.2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422"/>
      <c r="U355" s="3"/>
      <c r="V355" s="3"/>
      <c r="W355" s="3"/>
      <c r="X355" s="3"/>
      <c r="Y355" s="3"/>
      <c r="Z355" s="3"/>
      <c r="AA355" s="3"/>
      <c r="AB355" s="3"/>
      <c r="AC355" s="3"/>
      <c r="AD355" s="289"/>
      <c r="AE355" s="3"/>
      <c r="AF355" s="3"/>
    </row>
    <row r="356" spans="1:32" ht="14.2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422"/>
      <c r="U356" s="3"/>
      <c r="V356" s="3"/>
      <c r="W356" s="3"/>
      <c r="X356" s="3"/>
      <c r="Y356" s="3"/>
      <c r="Z356" s="3"/>
      <c r="AA356" s="3"/>
      <c r="AB356" s="3"/>
      <c r="AC356" s="3"/>
      <c r="AD356" s="289"/>
      <c r="AE356" s="3"/>
      <c r="AF356" s="3"/>
    </row>
    <row r="357" spans="1:32" ht="14.2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422"/>
      <c r="U357" s="3"/>
      <c r="V357" s="3"/>
      <c r="W357" s="3"/>
      <c r="X357" s="3"/>
      <c r="Y357" s="3"/>
      <c r="Z357" s="3"/>
      <c r="AA357" s="3"/>
      <c r="AB357" s="3"/>
      <c r="AC357" s="3"/>
      <c r="AD357" s="289"/>
      <c r="AE357" s="3"/>
      <c r="AF357" s="3"/>
    </row>
    <row r="358" spans="1:32" ht="14.2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422"/>
      <c r="U358" s="3"/>
      <c r="V358" s="3"/>
      <c r="W358" s="3"/>
      <c r="X358" s="3"/>
      <c r="Y358" s="3"/>
      <c r="Z358" s="3"/>
      <c r="AA358" s="3"/>
      <c r="AB358" s="3"/>
      <c r="AC358" s="3"/>
      <c r="AD358" s="289"/>
      <c r="AE358" s="3"/>
      <c r="AF358" s="3"/>
    </row>
    <row r="359" spans="1:32" ht="14.2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422"/>
      <c r="U359" s="3"/>
      <c r="V359" s="3"/>
      <c r="W359" s="3"/>
      <c r="X359" s="3"/>
      <c r="Y359" s="3"/>
      <c r="Z359" s="3"/>
      <c r="AA359" s="3"/>
      <c r="AB359" s="3"/>
      <c r="AC359" s="3"/>
      <c r="AD359" s="289"/>
      <c r="AE359" s="3"/>
      <c r="AF359" s="3"/>
    </row>
    <row r="360" spans="1:32" ht="14.2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422"/>
      <c r="U360" s="3"/>
      <c r="V360" s="3"/>
      <c r="W360" s="3"/>
      <c r="X360" s="3"/>
      <c r="Y360" s="3"/>
      <c r="Z360" s="3"/>
      <c r="AA360" s="3"/>
      <c r="AB360" s="3"/>
      <c r="AC360" s="3"/>
      <c r="AD360" s="289"/>
      <c r="AE360" s="3"/>
      <c r="AF360" s="3"/>
    </row>
    <row r="361" spans="1:32" ht="14.2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422"/>
      <c r="U361" s="3"/>
      <c r="V361" s="3"/>
      <c r="W361" s="3"/>
      <c r="X361" s="3"/>
      <c r="Y361" s="3"/>
      <c r="Z361" s="3"/>
      <c r="AA361" s="3"/>
      <c r="AB361" s="3"/>
      <c r="AC361" s="3"/>
      <c r="AD361" s="289"/>
      <c r="AE361" s="3"/>
      <c r="AF361" s="3"/>
    </row>
    <row r="362" spans="1:32" ht="14.2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422"/>
      <c r="U362" s="3"/>
      <c r="V362" s="3"/>
      <c r="W362" s="3"/>
      <c r="X362" s="3"/>
      <c r="Y362" s="3"/>
      <c r="Z362" s="3"/>
      <c r="AA362" s="3"/>
      <c r="AB362" s="3"/>
      <c r="AC362" s="3"/>
      <c r="AD362" s="289"/>
      <c r="AE362" s="3"/>
      <c r="AF362" s="3"/>
    </row>
    <row r="363" spans="1:32" ht="14.2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422"/>
      <c r="U363" s="3"/>
      <c r="V363" s="3"/>
      <c r="W363" s="3"/>
      <c r="X363" s="3"/>
      <c r="Y363" s="3"/>
      <c r="Z363" s="3"/>
      <c r="AA363" s="3"/>
      <c r="AB363" s="3"/>
      <c r="AC363" s="3"/>
      <c r="AD363" s="289"/>
      <c r="AE363" s="3"/>
      <c r="AF363" s="3"/>
    </row>
    <row r="364" spans="1:32" ht="14.2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422"/>
      <c r="U364" s="3"/>
      <c r="V364" s="3"/>
      <c r="W364" s="3"/>
      <c r="X364" s="3"/>
      <c r="Y364" s="3"/>
      <c r="Z364" s="3"/>
      <c r="AA364" s="3"/>
      <c r="AB364" s="3"/>
      <c r="AC364" s="3"/>
      <c r="AD364" s="289"/>
      <c r="AE364" s="3"/>
      <c r="AF364" s="3"/>
    </row>
    <row r="365" spans="1:32" ht="14.2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422"/>
      <c r="U365" s="3"/>
      <c r="V365" s="3"/>
      <c r="W365" s="3"/>
      <c r="X365" s="3"/>
      <c r="Y365" s="3"/>
      <c r="Z365" s="3"/>
      <c r="AA365" s="3"/>
      <c r="AB365" s="3"/>
      <c r="AC365" s="3"/>
      <c r="AD365" s="289"/>
      <c r="AE365" s="3"/>
      <c r="AF365" s="3"/>
    </row>
    <row r="366" spans="1:32" ht="14.2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422"/>
      <c r="U366" s="3"/>
      <c r="V366" s="3"/>
      <c r="W366" s="3"/>
      <c r="X366" s="3"/>
      <c r="Y366" s="3"/>
      <c r="Z366" s="3"/>
      <c r="AA366" s="3"/>
      <c r="AB366" s="3"/>
      <c r="AC366" s="3"/>
      <c r="AD366" s="289"/>
      <c r="AE366" s="3"/>
      <c r="AF366" s="3"/>
    </row>
    <row r="367" spans="1:32" ht="14.2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422"/>
      <c r="U367" s="3"/>
      <c r="V367" s="3"/>
      <c r="W367" s="3"/>
      <c r="X367" s="3"/>
      <c r="Y367" s="3"/>
      <c r="Z367" s="3"/>
      <c r="AA367" s="3"/>
      <c r="AB367" s="3"/>
      <c r="AC367" s="3"/>
      <c r="AD367" s="289"/>
      <c r="AE367" s="3"/>
      <c r="AF367" s="3"/>
    </row>
    <row r="368" spans="1:32" ht="14.2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422"/>
      <c r="U368" s="3"/>
      <c r="V368" s="3"/>
      <c r="W368" s="3"/>
      <c r="X368" s="3"/>
      <c r="Y368" s="3"/>
      <c r="Z368" s="3"/>
      <c r="AA368" s="3"/>
      <c r="AB368" s="3"/>
      <c r="AC368" s="3"/>
      <c r="AD368" s="289"/>
      <c r="AE368" s="3"/>
      <c r="AF368" s="3"/>
    </row>
    <row r="369" spans="1:32" ht="14.2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422"/>
      <c r="U369" s="3"/>
      <c r="V369" s="3"/>
      <c r="W369" s="3"/>
      <c r="X369" s="3"/>
      <c r="Y369" s="3"/>
      <c r="Z369" s="3"/>
      <c r="AA369" s="3"/>
      <c r="AB369" s="3"/>
      <c r="AC369" s="3"/>
      <c r="AD369" s="289"/>
      <c r="AE369" s="3"/>
      <c r="AF369" s="3"/>
    </row>
    <row r="370" spans="1:32" ht="14.2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422"/>
      <c r="U370" s="3"/>
      <c r="V370" s="3"/>
      <c r="W370" s="3"/>
      <c r="X370" s="3"/>
      <c r="Y370" s="3"/>
      <c r="Z370" s="3"/>
      <c r="AA370" s="3"/>
      <c r="AB370" s="3"/>
      <c r="AC370" s="3"/>
      <c r="AD370" s="289"/>
      <c r="AE370" s="3"/>
      <c r="AF370" s="3"/>
    </row>
    <row r="371" spans="1:32" ht="14.2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422"/>
      <c r="U371" s="3"/>
      <c r="V371" s="3"/>
      <c r="W371" s="3"/>
      <c r="X371" s="3"/>
      <c r="Y371" s="3"/>
      <c r="Z371" s="3"/>
      <c r="AA371" s="3"/>
      <c r="AB371" s="3"/>
      <c r="AC371" s="3"/>
      <c r="AD371" s="289"/>
      <c r="AE371" s="3"/>
      <c r="AF371" s="3"/>
    </row>
    <row r="372" spans="1:32" ht="14.2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422"/>
      <c r="U372" s="3"/>
      <c r="V372" s="3"/>
      <c r="W372" s="3"/>
      <c r="X372" s="3"/>
      <c r="Y372" s="3"/>
      <c r="Z372" s="3"/>
      <c r="AA372" s="3"/>
      <c r="AB372" s="3"/>
      <c r="AC372" s="3"/>
      <c r="AD372" s="289"/>
      <c r="AE372" s="3"/>
      <c r="AF372" s="3"/>
    </row>
    <row r="373" spans="1:32" ht="14.2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422"/>
      <c r="U373" s="3"/>
      <c r="V373" s="3"/>
      <c r="W373" s="3"/>
      <c r="X373" s="3"/>
      <c r="Y373" s="3"/>
      <c r="Z373" s="3"/>
      <c r="AA373" s="3"/>
      <c r="AB373" s="3"/>
      <c r="AC373" s="3"/>
      <c r="AD373" s="289"/>
      <c r="AE373" s="3"/>
      <c r="AF373" s="3"/>
    </row>
    <row r="374" spans="1:32" ht="14.2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422"/>
      <c r="U374" s="3"/>
      <c r="V374" s="3"/>
      <c r="W374" s="3"/>
      <c r="X374" s="3"/>
      <c r="Y374" s="3"/>
      <c r="Z374" s="3"/>
      <c r="AA374" s="3"/>
      <c r="AB374" s="3"/>
      <c r="AC374" s="3"/>
      <c r="AD374" s="289"/>
      <c r="AE374" s="3"/>
      <c r="AF374" s="3"/>
    </row>
    <row r="375" spans="1:32" ht="14.2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422"/>
      <c r="U375" s="3"/>
      <c r="V375" s="3"/>
      <c r="W375" s="3"/>
      <c r="X375" s="3"/>
      <c r="Y375" s="3"/>
      <c r="Z375" s="3"/>
      <c r="AA375" s="3"/>
      <c r="AB375" s="3"/>
      <c r="AC375" s="3"/>
      <c r="AD375" s="289"/>
      <c r="AE375" s="3"/>
      <c r="AF375" s="3"/>
    </row>
    <row r="376" spans="1:32" ht="14.2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422"/>
      <c r="U376" s="3"/>
      <c r="V376" s="3"/>
      <c r="W376" s="3"/>
      <c r="X376" s="3"/>
      <c r="Y376" s="3"/>
      <c r="Z376" s="3"/>
      <c r="AA376" s="3"/>
      <c r="AB376" s="3"/>
      <c r="AC376" s="3"/>
      <c r="AD376" s="289"/>
      <c r="AE376" s="3"/>
      <c r="AF376" s="3"/>
    </row>
    <row r="377" spans="1:32" ht="14.2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422"/>
      <c r="U377" s="3"/>
      <c r="V377" s="3"/>
      <c r="W377" s="3"/>
      <c r="X377" s="3"/>
      <c r="Y377" s="3"/>
      <c r="Z377" s="3"/>
      <c r="AA377" s="3"/>
      <c r="AB377" s="3"/>
      <c r="AC377" s="3"/>
      <c r="AD377" s="289"/>
      <c r="AE377" s="3"/>
      <c r="AF377" s="3"/>
    </row>
    <row r="378" spans="1:32" ht="14.2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422"/>
      <c r="U378" s="3"/>
      <c r="V378" s="3"/>
      <c r="W378" s="3"/>
      <c r="X378" s="3"/>
      <c r="Y378" s="3"/>
      <c r="Z378" s="3"/>
      <c r="AA378" s="3"/>
      <c r="AB378" s="3"/>
      <c r="AC378" s="3"/>
      <c r="AD378" s="289"/>
      <c r="AE378" s="3"/>
      <c r="AF378" s="3"/>
    </row>
    <row r="379" spans="1:32" ht="14.2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422"/>
      <c r="U379" s="3"/>
      <c r="V379" s="3"/>
      <c r="W379" s="3"/>
      <c r="X379" s="3"/>
      <c r="Y379" s="3"/>
      <c r="Z379" s="3"/>
      <c r="AA379" s="3"/>
      <c r="AB379" s="3"/>
      <c r="AC379" s="3"/>
      <c r="AD379" s="289"/>
      <c r="AE379" s="3"/>
      <c r="AF379" s="3"/>
    </row>
    <row r="380" spans="1:32" ht="14.2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422"/>
      <c r="U380" s="3"/>
      <c r="V380" s="3"/>
      <c r="W380" s="3"/>
      <c r="X380" s="3"/>
      <c r="Y380" s="3"/>
      <c r="Z380" s="3"/>
      <c r="AA380" s="3"/>
      <c r="AB380" s="3"/>
      <c r="AC380" s="3"/>
      <c r="AD380" s="289"/>
      <c r="AE380" s="3"/>
      <c r="AF380" s="3"/>
    </row>
    <row r="381" spans="1:32" ht="14.2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422"/>
      <c r="U381" s="3"/>
      <c r="V381" s="3"/>
      <c r="W381" s="3"/>
      <c r="X381" s="3"/>
      <c r="Y381" s="3"/>
      <c r="Z381" s="3"/>
      <c r="AA381" s="3"/>
      <c r="AB381" s="3"/>
      <c r="AC381" s="3"/>
      <c r="AD381" s="289"/>
      <c r="AE381" s="3"/>
      <c r="AF381" s="3"/>
    </row>
    <row r="382" spans="1:32" ht="14.2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422"/>
      <c r="U382" s="3"/>
      <c r="V382" s="3"/>
      <c r="W382" s="3"/>
      <c r="X382" s="3"/>
      <c r="Y382" s="3"/>
      <c r="Z382" s="3"/>
      <c r="AA382" s="3"/>
      <c r="AB382" s="3"/>
      <c r="AC382" s="3"/>
      <c r="AD382" s="289"/>
      <c r="AE382" s="3"/>
      <c r="AF382" s="3"/>
    </row>
    <row r="383" spans="1:32" ht="14.2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422"/>
      <c r="U383" s="3"/>
      <c r="V383" s="3"/>
      <c r="W383" s="3"/>
      <c r="X383" s="3"/>
      <c r="Y383" s="3"/>
      <c r="Z383" s="3"/>
      <c r="AA383" s="3"/>
      <c r="AB383" s="3"/>
      <c r="AC383" s="3"/>
      <c r="AD383" s="289"/>
      <c r="AE383" s="3"/>
      <c r="AF383" s="3"/>
    </row>
    <row r="384" spans="1:32" ht="14.2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422"/>
      <c r="U384" s="3"/>
      <c r="V384" s="3"/>
      <c r="W384" s="3"/>
      <c r="X384" s="3"/>
      <c r="Y384" s="3"/>
      <c r="Z384" s="3"/>
      <c r="AA384" s="3"/>
      <c r="AB384" s="3"/>
      <c r="AC384" s="3"/>
      <c r="AD384" s="289"/>
      <c r="AE384" s="3"/>
      <c r="AF384" s="3"/>
    </row>
    <row r="385" spans="1:32" ht="14.2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422"/>
      <c r="U385" s="3"/>
      <c r="V385" s="3"/>
      <c r="W385" s="3"/>
      <c r="X385" s="3"/>
      <c r="Y385" s="3"/>
      <c r="Z385" s="3"/>
      <c r="AA385" s="3"/>
      <c r="AB385" s="3"/>
      <c r="AC385" s="3"/>
      <c r="AD385" s="289"/>
      <c r="AE385" s="3"/>
      <c r="AF385" s="3"/>
    </row>
    <row r="386" spans="1:32" ht="14.2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422"/>
      <c r="U386" s="3"/>
      <c r="V386" s="3"/>
      <c r="W386" s="3"/>
      <c r="X386" s="3"/>
      <c r="Y386" s="3"/>
      <c r="Z386" s="3"/>
      <c r="AA386" s="3"/>
      <c r="AB386" s="3"/>
      <c r="AC386" s="3"/>
      <c r="AD386" s="289"/>
      <c r="AE386" s="3"/>
      <c r="AF386" s="3"/>
    </row>
    <row r="387" spans="1:32" ht="14.2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422"/>
      <c r="U387" s="3"/>
      <c r="V387" s="3"/>
      <c r="W387" s="3"/>
      <c r="X387" s="3"/>
      <c r="Y387" s="3"/>
      <c r="Z387" s="3"/>
      <c r="AA387" s="3"/>
      <c r="AB387" s="3"/>
      <c r="AC387" s="3"/>
      <c r="AD387" s="289"/>
      <c r="AE387" s="3"/>
      <c r="AF387" s="3"/>
    </row>
    <row r="388" spans="1:32" ht="14.2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422"/>
      <c r="U388" s="3"/>
      <c r="V388" s="3"/>
      <c r="W388" s="3"/>
      <c r="X388" s="3"/>
      <c r="Y388" s="3"/>
      <c r="Z388" s="3"/>
      <c r="AA388" s="3"/>
      <c r="AB388" s="3"/>
      <c r="AC388" s="3"/>
      <c r="AD388" s="289"/>
      <c r="AE388" s="3"/>
      <c r="AF388" s="3"/>
    </row>
    <row r="389" spans="1:32" ht="14.2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422"/>
      <c r="U389" s="3"/>
      <c r="V389" s="3"/>
      <c r="W389" s="3"/>
      <c r="X389" s="3"/>
      <c r="Y389" s="3"/>
      <c r="Z389" s="3"/>
      <c r="AA389" s="3"/>
      <c r="AB389" s="3"/>
      <c r="AC389" s="3"/>
      <c r="AD389" s="289"/>
      <c r="AE389" s="3"/>
      <c r="AF389" s="3"/>
    </row>
    <row r="390" spans="1:32" ht="14.2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422"/>
      <c r="U390" s="3"/>
      <c r="V390" s="3"/>
      <c r="W390" s="3"/>
      <c r="X390" s="3"/>
      <c r="Y390" s="3"/>
      <c r="Z390" s="3"/>
      <c r="AA390" s="3"/>
      <c r="AB390" s="3"/>
      <c r="AC390" s="3"/>
      <c r="AD390" s="289"/>
      <c r="AE390" s="3"/>
      <c r="AF390" s="3"/>
    </row>
    <row r="391" spans="1:32" ht="14.2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422"/>
      <c r="U391" s="3"/>
      <c r="V391" s="3"/>
      <c r="W391" s="3"/>
      <c r="X391" s="3"/>
      <c r="Y391" s="3"/>
      <c r="Z391" s="3"/>
      <c r="AA391" s="3"/>
      <c r="AB391" s="3"/>
      <c r="AC391" s="3"/>
      <c r="AD391" s="289"/>
      <c r="AE391" s="3"/>
      <c r="AF391" s="3"/>
    </row>
    <row r="392" spans="1:32" ht="14.2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422"/>
      <c r="U392" s="3"/>
      <c r="V392" s="3"/>
      <c r="W392" s="3"/>
      <c r="X392" s="3"/>
      <c r="Y392" s="3"/>
      <c r="Z392" s="3"/>
      <c r="AA392" s="3"/>
      <c r="AB392" s="3"/>
      <c r="AC392" s="3"/>
      <c r="AD392" s="289"/>
      <c r="AE392" s="3"/>
      <c r="AF392" s="3"/>
    </row>
    <row r="393" spans="1:32" ht="14.2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422"/>
      <c r="U393" s="3"/>
      <c r="V393" s="3"/>
      <c r="W393" s="3"/>
      <c r="X393" s="3"/>
      <c r="Y393" s="3"/>
      <c r="Z393" s="3"/>
      <c r="AA393" s="3"/>
      <c r="AB393" s="3"/>
      <c r="AC393" s="3"/>
      <c r="AD393" s="289"/>
      <c r="AE393" s="3"/>
      <c r="AF393" s="3"/>
    </row>
    <row r="394" spans="1:32" ht="14.2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422"/>
      <c r="U394" s="3"/>
      <c r="V394" s="3"/>
      <c r="W394" s="3"/>
      <c r="X394" s="3"/>
      <c r="Y394" s="3"/>
      <c r="Z394" s="3"/>
      <c r="AA394" s="3"/>
      <c r="AB394" s="3"/>
      <c r="AC394" s="3"/>
      <c r="AD394" s="289"/>
      <c r="AE394" s="3"/>
      <c r="AF394" s="3"/>
    </row>
    <row r="395" spans="1:32" ht="14.2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422"/>
      <c r="U395" s="3"/>
      <c r="V395" s="3"/>
      <c r="W395" s="3"/>
      <c r="X395" s="3"/>
      <c r="Y395" s="3"/>
      <c r="Z395" s="3"/>
      <c r="AA395" s="3"/>
      <c r="AB395" s="3"/>
      <c r="AC395" s="3"/>
      <c r="AD395" s="289"/>
      <c r="AE395" s="3"/>
      <c r="AF395" s="3"/>
    </row>
    <row r="396" spans="1:32" ht="14.2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422"/>
      <c r="U396" s="3"/>
      <c r="V396" s="3"/>
      <c r="W396" s="3"/>
      <c r="X396" s="3"/>
      <c r="Y396" s="3"/>
      <c r="Z396" s="3"/>
      <c r="AA396" s="3"/>
      <c r="AB396" s="3"/>
      <c r="AC396" s="3"/>
      <c r="AD396" s="289"/>
      <c r="AE396" s="3"/>
      <c r="AF396" s="3"/>
    </row>
    <row r="397" spans="1:32" ht="14.2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422"/>
      <c r="U397" s="3"/>
      <c r="V397" s="3"/>
      <c r="W397" s="3"/>
      <c r="X397" s="3"/>
      <c r="Y397" s="3"/>
      <c r="Z397" s="3"/>
      <c r="AA397" s="3"/>
      <c r="AB397" s="3"/>
      <c r="AC397" s="3"/>
      <c r="AD397" s="289"/>
      <c r="AE397" s="3"/>
      <c r="AF397" s="3"/>
    </row>
    <row r="398" spans="1:32" ht="14.2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422"/>
      <c r="U398" s="3"/>
      <c r="V398" s="3"/>
      <c r="W398" s="3"/>
      <c r="X398" s="3"/>
      <c r="Y398" s="3"/>
      <c r="Z398" s="3"/>
      <c r="AA398" s="3"/>
      <c r="AB398" s="3"/>
      <c r="AC398" s="3"/>
      <c r="AD398" s="289"/>
      <c r="AE398" s="3"/>
      <c r="AF398" s="3"/>
    </row>
    <row r="399" spans="1:32" ht="14.2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422"/>
      <c r="U399" s="3"/>
      <c r="V399" s="3"/>
      <c r="W399" s="3"/>
      <c r="X399" s="3"/>
      <c r="Y399" s="3"/>
      <c r="Z399" s="3"/>
      <c r="AA399" s="3"/>
      <c r="AB399" s="3"/>
      <c r="AC399" s="3"/>
      <c r="AD399" s="289"/>
      <c r="AE399" s="3"/>
      <c r="AF399" s="3"/>
    </row>
    <row r="400" spans="1:32" ht="14.2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422"/>
      <c r="U400" s="3"/>
      <c r="V400" s="3"/>
      <c r="W400" s="3"/>
      <c r="X400" s="3"/>
      <c r="Y400" s="3"/>
      <c r="Z400" s="3"/>
      <c r="AA400" s="3"/>
      <c r="AB400" s="3"/>
      <c r="AC400" s="3"/>
      <c r="AD400" s="289"/>
      <c r="AE400" s="3"/>
      <c r="AF400" s="3"/>
    </row>
    <row r="401" spans="1:32" ht="14.2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422"/>
      <c r="U401" s="3"/>
      <c r="V401" s="3"/>
      <c r="W401" s="3"/>
      <c r="X401" s="3"/>
      <c r="Y401" s="3"/>
      <c r="Z401" s="3"/>
      <c r="AA401" s="3"/>
      <c r="AB401" s="3"/>
      <c r="AC401" s="3"/>
      <c r="AD401" s="289"/>
      <c r="AE401" s="3"/>
      <c r="AF401" s="3"/>
    </row>
    <row r="402" spans="1:32" ht="14.2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422"/>
      <c r="U402" s="3"/>
      <c r="V402" s="3"/>
      <c r="W402" s="3"/>
      <c r="X402" s="3"/>
      <c r="Y402" s="3"/>
      <c r="Z402" s="3"/>
      <c r="AA402" s="3"/>
      <c r="AB402" s="3"/>
      <c r="AC402" s="3"/>
      <c r="AD402" s="289"/>
      <c r="AE402" s="3"/>
      <c r="AF402" s="3"/>
    </row>
    <row r="403" spans="1:32" ht="14.2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422"/>
      <c r="U403" s="3"/>
      <c r="V403" s="3"/>
      <c r="W403" s="3"/>
      <c r="X403" s="3"/>
      <c r="Y403" s="3"/>
      <c r="Z403" s="3"/>
      <c r="AA403" s="3"/>
      <c r="AB403" s="3"/>
      <c r="AC403" s="3"/>
      <c r="AD403" s="289"/>
      <c r="AE403" s="3"/>
      <c r="AF403" s="3"/>
    </row>
    <row r="404" spans="1:32" ht="14.2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422"/>
      <c r="U404" s="3"/>
      <c r="V404" s="3"/>
      <c r="W404" s="3"/>
      <c r="X404" s="3"/>
      <c r="Y404" s="3"/>
      <c r="Z404" s="3"/>
      <c r="AA404" s="3"/>
      <c r="AB404" s="3"/>
      <c r="AC404" s="3"/>
      <c r="AD404" s="289"/>
      <c r="AE404" s="3"/>
      <c r="AF404" s="3"/>
    </row>
    <row r="405" spans="1:32" ht="14.2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422"/>
      <c r="U405" s="3"/>
      <c r="V405" s="3"/>
      <c r="W405" s="3"/>
      <c r="X405" s="3"/>
      <c r="Y405" s="3"/>
      <c r="Z405" s="3"/>
      <c r="AA405" s="3"/>
      <c r="AB405" s="3"/>
      <c r="AC405" s="3"/>
      <c r="AD405" s="289"/>
      <c r="AE405" s="3"/>
      <c r="AF405" s="3"/>
    </row>
    <row r="406" spans="1:32" ht="14.2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422"/>
      <c r="U406" s="3"/>
      <c r="V406" s="3"/>
      <c r="W406" s="3"/>
      <c r="X406" s="3"/>
      <c r="Y406" s="3"/>
      <c r="Z406" s="3"/>
      <c r="AA406" s="3"/>
      <c r="AB406" s="3"/>
      <c r="AC406" s="3"/>
      <c r="AD406" s="289"/>
      <c r="AE406" s="3"/>
      <c r="AF406" s="3"/>
    </row>
    <row r="407" spans="1:32" ht="14.2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422"/>
      <c r="U407" s="3"/>
      <c r="V407" s="3"/>
      <c r="W407" s="3"/>
      <c r="X407" s="3"/>
      <c r="Y407" s="3"/>
      <c r="Z407" s="3"/>
      <c r="AA407" s="3"/>
      <c r="AB407" s="3"/>
      <c r="AC407" s="3"/>
      <c r="AD407" s="289"/>
      <c r="AE407" s="3"/>
      <c r="AF407" s="3"/>
    </row>
    <row r="408" spans="1:32" ht="14.2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422"/>
      <c r="U408" s="3"/>
      <c r="V408" s="3"/>
      <c r="W408" s="3"/>
      <c r="X408" s="3"/>
      <c r="Y408" s="3"/>
      <c r="Z408" s="3"/>
      <c r="AA408" s="3"/>
      <c r="AB408" s="3"/>
      <c r="AC408" s="3"/>
      <c r="AD408" s="289"/>
      <c r="AE408" s="3"/>
      <c r="AF408" s="3"/>
    </row>
    <row r="409" spans="1:32" ht="14.2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422"/>
      <c r="U409" s="3"/>
      <c r="V409" s="3"/>
      <c r="W409" s="3"/>
      <c r="X409" s="3"/>
      <c r="Y409" s="3"/>
      <c r="Z409" s="3"/>
      <c r="AA409" s="3"/>
      <c r="AB409" s="3"/>
      <c r="AC409" s="3"/>
      <c r="AD409" s="289"/>
      <c r="AE409" s="3"/>
      <c r="AF409" s="3"/>
    </row>
    <row r="410" spans="1:32" ht="14.2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422"/>
      <c r="U410" s="3"/>
      <c r="V410" s="3"/>
      <c r="W410" s="3"/>
      <c r="X410" s="3"/>
      <c r="Y410" s="3"/>
      <c r="Z410" s="3"/>
      <c r="AA410" s="3"/>
      <c r="AB410" s="3"/>
      <c r="AC410" s="3"/>
      <c r="AD410" s="289"/>
      <c r="AE410" s="3"/>
      <c r="AF410" s="3"/>
    </row>
    <row r="411" spans="1:32" ht="14.2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422"/>
      <c r="U411" s="3"/>
      <c r="V411" s="3"/>
      <c r="W411" s="3"/>
      <c r="X411" s="3"/>
      <c r="Y411" s="3"/>
      <c r="Z411" s="3"/>
      <c r="AA411" s="3"/>
      <c r="AB411" s="3"/>
      <c r="AC411" s="3"/>
      <c r="AD411" s="289"/>
      <c r="AE411" s="3"/>
      <c r="AF411" s="3"/>
    </row>
    <row r="412" spans="1:32" ht="14.2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422"/>
      <c r="U412" s="3"/>
      <c r="V412" s="3"/>
      <c r="W412" s="3"/>
      <c r="X412" s="3"/>
      <c r="Y412" s="3"/>
      <c r="Z412" s="3"/>
      <c r="AA412" s="3"/>
      <c r="AB412" s="3"/>
      <c r="AC412" s="3"/>
      <c r="AD412" s="289"/>
      <c r="AE412" s="3"/>
      <c r="AF412" s="3"/>
    </row>
    <row r="413" spans="1:32" ht="14.2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422"/>
      <c r="U413" s="3"/>
      <c r="V413" s="3"/>
      <c r="W413" s="3"/>
      <c r="X413" s="3"/>
      <c r="Y413" s="3"/>
      <c r="Z413" s="3"/>
      <c r="AA413" s="3"/>
      <c r="AB413" s="3"/>
      <c r="AC413" s="3"/>
      <c r="AD413" s="289"/>
      <c r="AE413" s="3"/>
      <c r="AF413" s="3"/>
    </row>
    <row r="414" spans="1:32" ht="14.2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422"/>
      <c r="U414" s="3"/>
      <c r="V414" s="3"/>
      <c r="W414" s="3"/>
      <c r="X414" s="3"/>
      <c r="Y414" s="3"/>
      <c r="Z414" s="3"/>
      <c r="AA414" s="3"/>
      <c r="AB414" s="3"/>
      <c r="AC414" s="3"/>
      <c r="AD414" s="289"/>
      <c r="AE414" s="3"/>
      <c r="AF414" s="3"/>
    </row>
    <row r="415" spans="1:32" ht="14.2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422"/>
      <c r="U415" s="3"/>
      <c r="V415" s="3"/>
      <c r="W415" s="3"/>
      <c r="X415" s="3"/>
      <c r="Y415" s="3"/>
      <c r="Z415" s="3"/>
      <c r="AA415" s="3"/>
      <c r="AB415" s="3"/>
      <c r="AC415" s="3"/>
      <c r="AD415" s="289"/>
      <c r="AE415" s="3"/>
      <c r="AF415" s="3"/>
    </row>
    <row r="416" spans="1:32" ht="14.2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422"/>
      <c r="U416" s="3"/>
      <c r="V416" s="3"/>
      <c r="W416" s="3"/>
      <c r="X416" s="3"/>
      <c r="Y416" s="3"/>
      <c r="Z416" s="3"/>
      <c r="AA416" s="3"/>
      <c r="AB416" s="3"/>
      <c r="AC416" s="3"/>
      <c r="AD416" s="289"/>
      <c r="AE416" s="3"/>
      <c r="AF416" s="3"/>
    </row>
    <row r="417" spans="1:32" ht="14.2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422"/>
      <c r="U417" s="3"/>
      <c r="V417" s="3"/>
      <c r="W417" s="3"/>
      <c r="X417" s="3"/>
      <c r="Y417" s="3"/>
      <c r="Z417" s="3"/>
      <c r="AA417" s="3"/>
      <c r="AB417" s="3"/>
      <c r="AC417" s="3"/>
      <c r="AD417" s="289"/>
      <c r="AE417" s="3"/>
      <c r="AF417" s="3"/>
    </row>
    <row r="418" spans="1:32" ht="14.2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422"/>
      <c r="U418" s="3"/>
      <c r="V418" s="3"/>
      <c r="W418" s="3"/>
      <c r="X418" s="3"/>
      <c r="Y418" s="3"/>
      <c r="Z418" s="3"/>
      <c r="AA418" s="3"/>
      <c r="AB418" s="3"/>
      <c r="AC418" s="3"/>
      <c r="AD418" s="289"/>
      <c r="AE418" s="3"/>
      <c r="AF418" s="3"/>
    </row>
    <row r="419" spans="1:32" ht="14.2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422"/>
      <c r="U419" s="3"/>
      <c r="V419" s="3"/>
      <c r="W419" s="3"/>
      <c r="X419" s="3"/>
      <c r="Y419" s="3"/>
      <c r="Z419" s="3"/>
      <c r="AA419" s="3"/>
      <c r="AB419" s="3"/>
      <c r="AC419" s="3"/>
      <c r="AD419" s="289"/>
      <c r="AE419" s="3"/>
      <c r="AF419" s="3"/>
    </row>
    <row r="420" spans="1:32" ht="14.2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422"/>
      <c r="U420" s="3"/>
      <c r="V420" s="3"/>
      <c r="W420" s="3"/>
      <c r="X420" s="3"/>
      <c r="Y420" s="3"/>
      <c r="Z420" s="3"/>
      <c r="AA420" s="3"/>
      <c r="AB420" s="3"/>
      <c r="AC420" s="3"/>
      <c r="AD420" s="289"/>
      <c r="AE420" s="3"/>
      <c r="AF420" s="3"/>
    </row>
    <row r="421" spans="1:32" ht="14.2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422"/>
      <c r="U421" s="3"/>
      <c r="V421" s="3"/>
      <c r="W421" s="3"/>
      <c r="X421" s="3"/>
      <c r="Y421" s="3"/>
      <c r="Z421" s="3"/>
      <c r="AA421" s="3"/>
      <c r="AB421" s="3"/>
      <c r="AC421" s="3"/>
      <c r="AD421" s="289"/>
      <c r="AE421" s="3"/>
      <c r="AF421" s="3"/>
    </row>
    <row r="422" spans="1:32" ht="14.2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422"/>
      <c r="U422" s="3"/>
      <c r="V422" s="3"/>
      <c r="W422" s="3"/>
      <c r="X422" s="3"/>
      <c r="Y422" s="3"/>
      <c r="Z422" s="3"/>
      <c r="AA422" s="3"/>
      <c r="AB422" s="3"/>
      <c r="AC422" s="3"/>
      <c r="AD422" s="289"/>
      <c r="AE422" s="3"/>
      <c r="AF422" s="3"/>
    </row>
    <row r="423" spans="1:32" ht="14.2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422"/>
      <c r="U423" s="3"/>
      <c r="V423" s="3"/>
      <c r="W423" s="3"/>
      <c r="X423" s="3"/>
      <c r="Y423" s="3"/>
      <c r="Z423" s="3"/>
      <c r="AA423" s="3"/>
      <c r="AB423" s="3"/>
      <c r="AC423" s="3"/>
      <c r="AD423" s="289"/>
      <c r="AE423" s="3"/>
      <c r="AF423" s="3"/>
    </row>
    <row r="424" spans="1:32" ht="14.2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422"/>
      <c r="U424" s="3"/>
      <c r="V424" s="3"/>
      <c r="W424" s="3"/>
      <c r="X424" s="3"/>
      <c r="Y424" s="3"/>
      <c r="Z424" s="3"/>
      <c r="AA424" s="3"/>
      <c r="AB424" s="3"/>
      <c r="AC424" s="3"/>
      <c r="AD424" s="289"/>
      <c r="AE424" s="3"/>
      <c r="AF424" s="3"/>
    </row>
    <row r="425" spans="1:32" ht="14.2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422"/>
      <c r="U425" s="3"/>
      <c r="V425" s="3"/>
      <c r="W425" s="3"/>
      <c r="X425" s="3"/>
      <c r="Y425" s="3"/>
      <c r="Z425" s="3"/>
      <c r="AA425" s="3"/>
      <c r="AB425" s="3"/>
      <c r="AC425" s="3"/>
      <c r="AD425" s="289"/>
      <c r="AE425" s="3"/>
      <c r="AF425" s="3"/>
    </row>
    <row r="426" spans="1:32" ht="14.2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422"/>
      <c r="U426" s="3"/>
      <c r="V426" s="3"/>
      <c r="W426" s="3"/>
      <c r="X426" s="3"/>
      <c r="Y426" s="3"/>
      <c r="Z426" s="3"/>
      <c r="AA426" s="3"/>
      <c r="AB426" s="3"/>
      <c r="AC426" s="3"/>
      <c r="AD426" s="289"/>
      <c r="AE426" s="3"/>
      <c r="AF426" s="3"/>
    </row>
    <row r="427" spans="1:32" ht="14.2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422"/>
      <c r="U427" s="3"/>
      <c r="V427" s="3"/>
      <c r="W427" s="3"/>
      <c r="X427" s="3"/>
      <c r="Y427" s="3"/>
      <c r="Z427" s="3"/>
      <c r="AA427" s="3"/>
      <c r="AB427" s="3"/>
      <c r="AC427" s="3"/>
      <c r="AD427" s="289"/>
      <c r="AE427" s="3"/>
      <c r="AF427" s="3"/>
    </row>
    <row r="428" spans="1:32" ht="14.2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422"/>
      <c r="U428" s="3"/>
      <c r="V428" s="3"/>
      <c r="W428" s="3"/>
      <c r="X428" s="3"/>
      <c r="Y428" s="3"/>
      <c r="Z428" s="3"/>
      <c r="AA428" s="3"/>
      <c r="AB428" s="3"/>
      <c r="AC428" s="3"/>
      <c r="AD428" s="289"/>
      <c r="AE428" s="3"/>
      <c r="AF428" s="3"/>
    </row>
    <row r="429" spans="1:32" ht="14.2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422"/>
      <c r="U429" s="3"/>
      <c r="V429" s="3"/>
      <c r="W429" s="3"/>
      <c r="X429" s="3"/>
      <c r="Y429" s="3"/>
      <c r="Z429" s="3"/>
      <c r="AA429" s="3"/>
      <c r="AB429" s="3"/>
      <c r="AC429" s="3"/>
      <c r="AD429" s="289"/>
      <c r="AE429" s="3"/>
      <c r="AF429" s="3"/>
    </row>
    <row r="430" spans="1:32" ht="14.2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422"/>
      <c r="U430" s="3"/>
      <c r="V430" s="3"/>
      <c r="W430" s="3"/>
      <c r="X430" s="3"/>
      <c r="Y430" s="3"/>
      <c r="Z430" s="3"/>
      <c r="AA430" s="3"/>
      <c r="AB430" s="3"/>
      <c r="AC430" s="3"/>
      <c r="AD430" s="289"/>
      <c r="AE430" s="3"/>
      <c r="AF430" s="3"/>
    </row>
    <row r="431" spans="1:32" ht="14.2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422"/>
      <c r="U431" s="3"/>
      <c r="V431" s="3"/>
      <c r="W431" s="3"/>
      <c r="X431" s="3"/>
      <c r="Y431" s="3"/>
      <c r="Z431" s="3"/>
      <c r="AA431" s="3"/>
      <c r="AB431" s="3"/>
      <c r="AC431" s="3"/>
      <c r="AD431" s="289"/>
      <c r="AE431" s="3"/>
      <c r="AF431" s="3"/>
    </row>
    <row r="432" spans="1:32" ht="14.2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422"/>
      <c r="U432" s="3"/>
      <c r="V432" s="3"/>
      <c r="W432" s="3"/>
      <c r="X432" s="3"/>
      <c r="Y432" s="3"/>
      <c r="Z432" s="3"/>
      <c r="AA432" s="3"/>
      <c r="AB432" s="3"/>
      <c r="AC432" s="3"/>
      <c r="AD432" s="289"/>
      <c r="AE432" s="3"/>
      <c r="AF432" s="3"/>
    </row>
    <row r="433" spans="1:32" ht="14.2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422"/>
      <c r="U433" s="3"/>
      <c r="V433" s="3"/>
      <c r="W433" s="3"/>
      <c r="X433" s="3"/>
      <c r="Y433" s="3"/>
      <c r="Z433" s="3"/>
      <c r="AA433" s="3"/>
      <c r="AB433" s="3"/>
      <c r="AC433" s="3"/>
      <c r="AD433" s="289"/>
      <c r="AE433" s="3"/>
      <c r="AF433" s="3"/>
    </row>
    <row r="434" spans="1:32" ht="14.2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422"/>
      <c r="U434" s="3"/>
      <c r="V434" s="3"/>
      <c r="W434" s="3"/>
      <c r="X434" s="3"/>
      <c r="Y434" s="3"/>
      <c r="Z434" s="3"/>
      <c r="AA434" s="3"/>
      <c r="AB434" s="3"/>
      <c r="AC434" s="3"/>
      <c r="AD434" s="289"/>
      <c r="AE434" s="3"/>
      <c r="AF434" s="3"/>
    </row>
    <row r="435" spans="1:32" ht="14.2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422"/>
      <c r="U435" s="3"/>
      <c r="V435" s="3"/>
      <c r="W435" s="3"/>
      <c r="X435" s="3"/>
      <c r="Y435" s="3"/>
      <c r="Z435" s="3"/>
      <c r="AA435" s="3"/>
      <c r="AB435" s="3"/>
      <c r="AC435" s="3"/>
      <c r="AD435" s="289"/>
      <c r="AE435" s="3"/>
      <c r="AF435" s="3"/>
    </row>
    <row r="436" spans="1:32" ht="14.2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422"/>
      <c r="U436" s="3"/>
      <c r="V436" s="3"/>
      <c r="W436" s="3"/>
      <c r="X436" s="3"/>
      <c r="Y436" s="3"/>
      <c r="Z436" s="3"/>
      <c r="AA436" s="3"/>
      <c r="AB436" s="3"/>
      <c r="AC436" s="3"/>
      <c r="AD436" s="289"/>
      <c r="AE436" s="3"/>
      <c r="AF436" s="3"/>
    </row>
    <row r="437" spans="1:32" ht="14.2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422"/>
      <c r="U437" s="3"/>
      <c r="V437" s="3"/>
      <c r="W437" s="3"/>
      <c r="X437" s="3"/>
      <c r="Y437" s="3"/>
      <c r="Z437" s="3"/>
      <c r="AA437" s="3"/>
      <c r="AB437" s="3"/>
      <c r="AC437" s="3"/>
      <c r="AD437" s="289"/>
      <c r="AE437" s="3"/>
      <c r="AF437" s="3"/>
    </row>
    <row r="438" spans="1:32" ht="14.2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422"/>
      <c r="U438" s="3"/>
      <c r="V438" s="3"/>
      <c r="W438" s="3"/>
      <c r="X438" s="3"/>
      <c r="Y438" s="3"/>
      <c r="Z438" s="3"/>
      <c r="AA438" s="3"/>
      <c r="AB438" s="3"/>
      <c r="AC438" s="3"/>
      <c r="AD438" s="289"/>
      <c r="AE438" s="3"/>
      <c r="AF438" s="3"/>
    </row>
    <row r="439" spans="1:32" ht="14.2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422"/>
      <c r="U439" s="3"/>
      <c r="V439" s="3"/>
      <c r="W439" s="3"/>
      <c r="X439" s="3"/>
      <c r="Y439" s="3"/>
      <c r="Z439" s="3"/>
      <c r="AA439" s="3"/>
      <c r="AB439" s="3"/>
      <c r="AC439" s="3"/>
      <c r="AD439" s="289"/>
      <c r="AE439" s="3"/>
      <c r="AF439" s="3"/>
    </row>
    <row r="440" spans="1:32" ht="14.2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422"/>
      <c r="U440" s="3"/>
      <c r="V440" s="3"/>
      <c r="W440" s="3"/>
      <c r="X440" s="3"/>
      <c r="Y440" s="3"/>
      <c r="Z440" s="3"/>
      <c r="AA440" s="3"/>
      <c r="AB440" s="3"/>
      <c r="AC440" s="3"/>
      <c r="AD440" s="289"/>
      <c r="AE440" s="3"/>
      <c r="AF440" s="3"/>
    </row>
    <row r="441" spans="1:32" ht="14.2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422"/>
      <c r="U441" s="3"/>
      <c r="V441" s="3"/>
      <c r="W441" s="3"/>
      <c r="X441" s="3"/>
      <c r="Y441" s="3"/>
      <c r="Z441" s="3"/>
      <c r="AA441" s="3"/>
      <c r="AB441" s="3"/>
      <c r="AC441" s="3"/>
      <c r="AD441" s="289"/>
      <c r="AE441" s="3"/>
      <c r="AF441" s="3"/>
    </row>
    <row r="442" spans="1:32" ht="14.2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422"/>
      <c r="U442" s="3"/>
      <c r="V442" s="3"/>
      <c r="W442" s="3"/>
      <c r="X442" s="3"/>
      <c r="Y442" s="3"/>
      <c r="Z442" s="3"/>
      <c r="AA442" s="3"/>
      <c r="AB442" s="3"/>
      <c r="AC442" s="3"/>
      <c r="AD442" s="289"/>
      <c r="AE442" s="3"/>
      <c r="AF442" s="3"/>
    </row>
    <row r="443" spans="1:32" ht="14.2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422"/>
      <c r="U443" s="3"/>
      <c r="V443" s="3"/>
      <c r="W443" s="3"/>
      <c r="X443" s="3"/>
      <c r="Y443" s="3"/>
      <c r="Z443" s="3"/>
      <c r="AA443" s="3"/>
      <c r="AB443" s="3"/>
      <c r="AC443" s="3"/>
      <c r="AD443" s="289"/>
      <c r="AE443" s="3"/>
      <c r="AF443" s="3"/>
    </row>
    <row r="444" spans="1:32" ht="14.2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422"/>
      <c r="U444" s="3"/>
      <c r="V444" s="3"/>
      <c r="W444" s="3"/>
      <c r="X444" s="3"/>
      <c r="Y444" s="3"/>
      <c r="Z444" s="3"/>
      <c r="AA444" s="3"/>
      <c r="AB444" s="3"/>
      <c r="AC444" s="3"/>
      <c r="AD444" s="289"/>
      <c r="AE444" s="3"/>
      <c r="AF444" s="3"/>
    </row>
    <row r="445" spans="1:32" ht="14.2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422"/>
      <c r="U445" s="3"/>
      <c r="V445" s="3"/>
      <c r="W445" s="3"/>
      <c r="X445" s="3"/>
      <c r="Y445" s="3"/>
      <c r="Z445" s="3"/>
      <c r="AA445" s="3"/>
      <c r="AB445" s="3"/>
      <c r="AC445" s="3"/>
      <c r="AD445" s="289"/>
      <c r="AE445" s="3"/>
      <c r="AF445" s="3"/>
    </row>
    <row r="446" spans="1:32" ht="14.2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422"/>
      <c r="U446" s="3"/>
      <c r="V446" s="3"/>
      <c r="W446" s="3"/>
      <c r="X446" s="3"/>
      <c r="Y446" s="3"/>
      <c r="Z446" s="3"/>
      <c r="AA446" s="3"/>
      <c r="AB446" s="3"/>
      <c r="AC446" s="3"/>
      <c r="AD446" s="289"/>
      <c r="AE446" s="3"/>
      <c r="AF446" s="3"/>
    </row>
    <row r="447" spans="1:32" ht="14.2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422"/>
      <c r="U447" s="3"/>
      <c r="V447" s="3"/>
      <c r="W447" s="3"/>
      <c r="X447" s="3"/>
      <c r="Y447" s="3"/>
      <c r="Z447" s="3"/>
      <c r="AA447" s="3"/>
      <c r="AB447" s="3"/>
      <c r="AC447" s="3"/>
      <c r="AD447" s="289"/>
      <c r="AE447" s="3"/>
      <c r="AF447" s="3"/>
    </row>
    <row r="448" spans="1:32" ht="14.2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422"/>
      <c r="U448" s="3"/>
      <c r="V448" s="3"/>
      <c r="W448" s="3"/>
      <c r="X448" s="3"/>
      <c r="Y448" s="3"/>
      <c r="Z448" s="3"/>
      <c r="AA448" s="3"/>
      <c r="AB448" s="3"/>
      <c r="AC448" s="3"/>
      <c r="AD448" s="289"/>
      <c r="AE448" s="3"/>
      <c r="AF448" s="3"/>
    </row>
    <row r="449" spans="1:32" ht="14.2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422"/>
      <c r="U449" s="3"/>
      <c r="V449" s="3"/>
      <c r="W449" s="3"/>
      <c r="X449" s="3"/>
      <c r="Y449" s="3"/>
      <c r="Z449" s="3"/>
      <c r="AA449" s="3"/>
      <c r="AB449" s="3"/>
      <c r="AC449" s="3"/>
      <c r="AD449" s="289"/>
      <c r="AE449" s="3"/>
      <c r="AF449" s="3"/>
    </row>
    <row r="450" spans="1:32" ht="14.2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422"/>
      <c r="U450" s="3"/>
      <c r="V450" s="3"/>
      <c r="W450" s="3"/>
      <c r="X450" s="3"/>
      <c r="Y450" s="3"/>
      <c r="Z450" s="3"/>
      <c r="AA450" s="3"/>
      <c r="AB450" s="3"/>
      <c r="AC450" s="3"/>
      <c r="AD450" s="289"/>
      <c r="AE450" s="3"/>
      <c r="AF450" s="3"/>
    </row>
    <row r="451" spans="1:32" ht="14.2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422"/>
      <c r="U451" s="3"/>
      <c r="V451" s="3"/>
      <c r="W451" s="3"/>
      <c r="X451" s="3"/>
      <c r="Y451" s="3"/>
      <c r="Z451" s="3"/>
      <c r="AA451" s="3"/>
      <c r="AB451" s="3"/>
      <c r="AC451" s="3"/>
      <c r="AD451" s="289"/>
      <c r="AE451" s="3"/>
      <c r="AF451" s="3"/>
    </row>
    <row r="452" spans="1:32" ht="14.2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422"/>
      <c r="U452" s="3"/>
      <c r="V452" s="3"/>
      <c r="W452" s="3"/>
      <c r="X452" s="3"/>
      <c r="Y452" s="3"/>
      <c r="Z452" s="3"/>
      <c r="AA452" s="3"/>
      <c r="AB452" s="3"/>
      <c r="AC452" s="3"/>
      <c r="AD452" s="289"/>
      <c r="AE452" s="3"/>
      <c r="AF452" s="3"/>
    </row>
    <row r="453" spans="1:32" ht="14.2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422"/>
      <c r="U453" s="3"/>
      <c r="V453" s="3"/>
      <c r="W453" s="3"/>
      <c r="X453" s="3"/>
      <c r="Y453" s="3"/>
      <c r="Z453" s="3"/>
      <c r="AA453" s="3"/>
      <c r="AB453" s="3"/>
      <c r="AC453" s="3"/>
      <c r="AD453" s="289"/>
      <c r="AE453" s="3"/>
      <c r="AF453" s="3"/>
    </row>
    <row r="454" spans="1:32" ht="14.2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422"/>
      <c r="U454" s="3"/>
      <c r="V454" s="3"/>
      <c r="W454" s="3"/>
      <c r="X454" s="3"/>
      <c r="Y454" s="3"/>
      <c r="Z454" s="3"/>
      <c r="AA454" s="3"/>
      <c r="AB454" s="3"/>
      <c r="AC454" s="3"/>
      <c r="AD454" s="289"/>
      <c r="AE454" s="3"/>
      <c r="AF454" s="3"/>
    </row>
    <row r="455" spans="1:32" ht="14.2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422"/>
      <c r="U455" s="3"/>
      <c r="V455" s="3"/>
      <c r="W455" s="3"/>
      <c r="X455" s="3"/>
      <c r="Y455" s="3"/>
      <c r="Z455" s="3"/>
      <c r="AA455" s="3"/>
      <c r="AB455" s="3"/>
      <c r="AC455" s="3"/>
      <c r="AD455" s="289"/>
      <c r="AE455" s="3"/>
      <c r="AF455" s="3"/>
    </row>
    <row r="456" spans="1:32" ht="14.2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422"/>
      <c r="U456" s="3"/>
      <c r="V456" s="3"/>
      <c r="W456" s="3"/>
      <c r="X456" s="3"/>
      <c r="Y456" s="3"/>
      <c r="Z456" s="3"/>
      <c r="AA456" s="3"/>
      <c r="AB456" s="3"/>
      <c r="AC456" s="3"/>
      <c r="AD456" s="289"/>
      <c r="AE456" s="3"/>
      <c r="AF456" s="3"/>
    </row>
    <row r="457" spans="1:32" ht="14.2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422"/>
      <c r="U457" s="3"/>
      <c r="V457" s="3"/>
      <c r="W457" s="3"/>
      <c r="X457" s="3"/>
      <c r="Y457" s="3"/>
      <c r="Z457" s="3"/>
      <c r="AA457" s="3"/>
      <c r="AB457" s="3"/>
      <c r="AC457" s="3"/>
      <c r="AD457" s="289"/>
      <c r="AE457" s="3"/>
      <c r="AF457" s="3"/>
    </row>
    <row r="458" spans="1:32" ht="14.2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422"/>
      <c r="U458" s="3"/>
      <c r="V458" s="3"/>
      <c r="W458" s="3"/>
      <c r="X458" s="3"/>
      <c r="Y458" s="3"/>
      <c r="Z458" s="3"/>
      <c r="AA458" s="3"/>
      <c r="AB458" s="3"/>
      <c r="AC458" s="3"/>
      <c r="AD458" s="289"/>
      <c r="AE458" s="3"/>
      <c r="AF458" s="3"/>
    </row>
    <row r="459" spans="1:32" ht="14.2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422"/>
      <c r="U459" s="3"/>
      <c r="V459" s="3"/>
      <c r="W459" s="3"/>
      <c r="X459" s="3"/>
      <c r="Y459" s="3"/>
      <c r="Z459" s="3"/>
      <c r="AA459" s="3"/>
      <c r="AB459" s="3"/>
      <c r="AC459" s="3"/>
      <c r="AD459" s="289"/>
      <c r="AE459" s="3"/>
      <c r="AF459" s="3"/>
    </row>
    <row r="460" spans="1:32" ht="14.2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422"/>
      <c r="U460" s="3"/>
      <c r="V460" s="3"/>
      <c r="W460" s="3"/>
      <c r="X460" s="3"/>
      <c r="Y460" s="3"/>
      <c r="Z460" s="3"/>
      <c r="AA460" s="3"/>
      <c r="AB460" s="3"/>
      <c r="AC460" s="3"/>
      <c r="AD460" s="289"/>
      <c r="AE460" s="3"/>
      <c r="AF460" s="3"/>
    </row>
    <row r="461" spans="1:32" ht="14.2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422"/>
      <c r="U461" s="3"/>
      <c r="V461" s="3"/>
      <c r="W461" s="3"/>
      <c r="X461" s="3"/>
      <c r="Y461" s="3"/>
      <c r="Z461" s="3"/>
      <c r="AA461" s="3"/>
      <c r="AB461" s="3"/>
      <c r="AC461" s="3"/>
      <c r="AD461" s="289"/>
      <c r="AE461" s="3"/>
      <c r="AF461" s="3"/>
    </row>
    <row r="462" spans="1:32" ht="14.2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422"/>
      <c r="U462" s="3"/>
      <c r="V462" s="3"/>
      <c r="W462" s="3"/>
      <c r="X462" s="3"/>
      <c r="Y462" s="3"/>
      <c r="Z462" s="3"/>
      <c r="AA462" s="3"/>
      <c r="AB462" s="3"/>
      <c r="AC462" s="3"/>
      <c r="AD462" s="289"/>
      <c r="AE462" s="3"/>
      <c r="AF462" s="3"/>
    </row>
    <row r="463" spans="1:32" ht="14.2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422"/>
      <c r="U463" s="3"/>
      <c r="V463" s="3"/>
      <c r="W463" s="3"/>
      <c r="X463" s="3"/>
      <c r="Y463" s="3"/>
      <c r="Z463" s="3"/>
      <c r="AA463" s="3"/>
      <c r="AB463" s="3"/>
      <c r="AC463" s="3"/>
      <c r="AD463" s="289"/>
      <c r="AE463" s="3"/>
      <c r="AF463" s="3"/>
    </row>
    <row r="464" spans="1:32" ht="14.2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422"/>
      <c r="U464" s="3"/>
      <c r="V464" s="3"/>
      <c r="W464" s="3"/>
      <c r="X464" s="3"/>
      <c r="Y464" s="3"/>
      <c r="Z464" s="3"/>
      <c r="AA464" s="3"/>
      <c r="AB464" s="3"/>
      <c r="AC464" s="3"/>
      <c r="AD464" s="289"/>
      <c r="AE464" s="3"/>
      <c r="AF464" s="3"/>
    </row>
    <row r="465" spans="1:32" ht="14.2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422"/>
      <c r="U465" s="3"/>
      <c r="V465" s="3"/>
      <c r="W465" s="3"/>
      <c r="X465" s="3"/>
      <c r="Y465" s="3"/>
      <c r="Z465" s="3"/>
      <c r="AA465" s="3"/>
      <c r="AB465" s="3"/>
      <c r="AC465" s="3"/>
      <c r="AD465" s="289"/>
      <c r="AE465" s="3"/>
      <c r="AF465" s="3"/>
    </row>
    <row r="466" spans="1:32" ht="14.2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422"/>
      <c r="U466" s="3"/>
      <c r="V466" s="3"/>
      <c r="W466" s="3"/>
      <c r="X466" s="3"/>
      <c r="Y466" s="3"/>
      <c r="Z466" s="3"/>
      <c r="AA466" s="3"/>
      <c r="AB466" s="3"/>
      <c r="AC466" s="3"/>
      <c r="AD466" s="289"/>
      <c r="AE466" s="3"/>
      <c r="AF466" s="3"/>
    </row>
    <row r="467" spans="1:32" ht="14.2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422"/>
      <c r="U467" s="3"/>
      <c r="V467" s="3"/>
      <c r="W467" s="3"/>
      <c r="X467" s="3"/>
      <c r="Y467" s="3"/>
      <c r="Z467" s="3"/>
      <c r="AA467" s="3"/>
      <c r="AB467" s="3"/>
      <c r="AC467" s="3"/>
      <c r="AD467" s="289"/>
      <c r="AE467" s="3"/>
      <c r="AF467" s="3"/>
    </row>
    <row r="468" spans="1:32" ht="14.2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422"/>
      <c r="U468" s="3"/>
      <c r="V468" s="3"/>
      <c r="W468" s="3"/>
      <c r="X468" s="3"/>
      <c r="Y468" s="3"/>
      <c r="Z468" s="3"/>
      <c r="AA468" s="3"/>
      <c r="AB468" s="3"/>
      <c r="AC468" s="3"/>
      <c r="AD468" s="289"/>
      <c r="AE468" s="3"/>
      <c r="AF468" s="3"/>
    </row>
    <row r="469" spans="1:32" ht="14.2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422"/>
      <c r="U469" s="3"/>
      <c r="V469" s="3"/>
      <c r="W469" s="3"/>
      <c r="X469" s="3"/>
      <c r="Y469" s="3"/>
      <c r="Z469" s="3"/>
      <c r="AA469" s="3"/>
      <c r="AB469" s="3"/>
      <c r="AC469" s="3"/>
      <c r="AD469" s="289"/>
      <c r="AE469" s="3"/>
      <c r="AF469" s="3"/>
    </row>
    <row r="470" spans="1:32" ht="14.2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422"/>
      <c r="U470" s="3"/>
      <c r="V470" s="3"/>
      <c r="W470" s="3"/>
      <c r="X470" s="3"/>
      <c r="Y470" s="3"/>
      <c r="Z470" s="3"/>
      <c r="AA470" s="3"/>
      <c r="AB470" s="3"/>
      <c r="AC470" s="3"/>
      <c r="AD470" s="289"/>
      <c r="AE470" s="3"/>
      <c r="AF470" s="3"/>
    </row>
    <row r="471" spans="1:32" ht="14.2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422"/>
      <c r="U471" s="3"/>
      <c r="V471" s="3"/>
      <c r="W471" s="3"/>
      <c r="X471" s="3"/>
      <c r="Y471" s="3"/>
      <c r="Z471" s="3"/>
      <c r="AA471" s="3"/>
      <c r="AB471" s="3"/>
      <c r="AC471" s="3"/>
      <c r="AD471" s="289"/>
      <c r="AE471" s="3"/>
      <c r="AF471" s="3"/>
    </row>
    <row r="472" spans="1:32" ht="14.2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422"/>
      <c r="U472" s="3"/>
      <c r="V472" s="3"/>
      <c r="W472" s="3"/>
      <c r="X472" s="3"/>
      <c r="Y472" s="3"/>
      <c r="Z472" s="3"/>
      <c r="AA472" s="3"/>
      <c r="AB472" s="3"/>
      <c r="AC472" s="3"/>
      <c r="AD472" s="289"/>
      <c r="AE472" s="3"/>
      <c r="AF472" s="3"/>
    </row>
    <row r="473" spans="1:32" ht="14.2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422"/>
      <c r="U473" s="3"/>
      <c r="V473" s="3"/>
      <c r="W473" s="3"/>
      <c r="X473" s="3"/>
      <c r="Y473" s="3"/>
      <c r="Z473" s="3"/>
      <c r="AA473" s="3"/>
      <c r="AB473" s="3"/>
      <c r="AC473" s="3"/>
      <c r="AD473" s="289"/>
      <c r="AE473" s="3"/>
      <c r="AF473" s="3"/>
    </row>
    <row r="474" spans="1:32" ht="14.2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422"/>
      <c r="U474" s="3"/>
      <c r="V474" s="3"/>
      <c r="W474" s="3"/>
      <c r="X474" s="3"/>
      <c r="Y474" s="3"/>
      <c r="Z474" s="3"/>
      <c r="AA474" s="3"/>
      <c r="AB474" s="3"/>
      <c r="AC474" s="3"/>
      <c r="AD474" s="289"/>
      <c r="AE474" s="3"/>
      <c r="AF474" s="3"/>
    </row>
    <row r="475" spans="1:32" ht="14.2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422"/>
      <c r="U475" s="3"/>
      <c r="V475" s="3"/>
      <c r="W475" s="3"/>
      <c r="X475" s="3"/>
      <c r="Y475" s="3"/>
      <c r="Z475" s="3"/>
      <c r="AA475" s="3"/>
      <c r="AB475" s="3"/>
      <c r="AC475" s="3"/>
      <c r="AD475" s="289"/>
      <c r="AE475" s="3"/>
      <c r="AF475" s="3"/>
    </row>
    <row r="476" spans="1:32" ht="14.2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422"/>
      <c r="U476" s="3"/>
      <c r="V476" s="3"/>
      <c r="W476" s="3"/>
      <c r="X476" s="3"/>
      <c r="Y476" s="3"/>
      <c r="Z476" s="3"/>
      <c r="AA476" s="3"/>
      <c r="AB476" s="3"/>
      <c r="AC476" s="3"/>
      <c r="AD476" s="289"/>
      <c r="AE476" s="3"/>
      <c r="AF476" s="3"/>
    </row>
    <row r="477" spans="1:32" ht="14.2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422"/>
      <c r="U477" s="3"/>
      <c r="V477" s="3"/>
      <c r="W477" s="3"/>
      <c r="X477" s="3"/>
      <c r="Y477" s="3"/>
      <c r="Z477" s="3"/>
      <c r="AA477" s="3"/>
      <c r="AB477" s="3"/>
      <c r="AC477" s="3"/>
      <c r="AD477" s="289"/>
      <c r="AE477" s="3"/>
      <c r="AF477" s="3"/>
    </row>
    <row r="478" spans="1:32" ht="14.2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422"/>
      <c r="U478" s="3"/>
      <c r="V478" s="3"/>
      <c r="W478" s="3"/>
      <c r="X478" s="3"/>
      <c r="Y478" s="3"/>
      <c r="Z478" s="3"/>
      <c r="AA478" s="3"/>
      <c r="AB478" s="3"/>
      <c r="AC478" s="3"/>
      <c r="AD478" s="289"/>
      <c r="AE478" s="3"/>
      <c r="AF478" s="3"/>
    </row>
    <row r="479" spans="1:32" ht="14.2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422"/>
      <c r="U479" s="3"/>
      <c r="V479" s="3"/>
      <c r="W479" s="3"/>
      <c r="X479" s="3"/>
      <c r="Y479" s="3"/>
      <c r="Z479" s="3"/>
      <c r="AA479" s="3"/>
      <c r="AB479" s="3"/>
      <c r="AC479" s="3"/>
      <c r="AD479" s="289"/>
      <c r="AE479" s="3"/>
      <c r="AF479" s="3"/>
    </row>
    <row r="480" spans="1:32" ht="14.2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422"/>
      <c r="U480" s="3"/>
      <c r="V480" s="3"/>
      <c r="W480" s="3"/>
      <c r="X480" s="3"/>
      <c r="Y480" s="3"/>
      <c r="Z480" s="3"/>
      <c r="AA480" s="3"/>
      <c r="AB480" s="3"/>
      <c r="AC480" s="3"/>
      <c r="AD480" s="289"/>
      <c r="AE480" s="3"/>
      <c r="AF480" s="3"/>
    </row>
    <row r="481" spans="1:32" ht="14.2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422"/>
      <c r="U481" s="3"/>
      <c r="V481" s="3"/>
      <c r="W481" s="3"/>
      <c r="X481" s="3"/>
      <c r="Y481" s="3"/>
      <c r="Z481" s="3"/>
      <c r="AA481" s="3"/>
      <c r="AB481" s="3"/>
      <c r="AC481" s="3"/>
      <c r="AD481" s="289"/>
      <c r="AE481" s="3"/>
      <c r="AF481" s="3"/>
    </row>
    <row r="482" spans="1:32" ht="14.2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422"/>
      <c r="U482" s="3"/>
      <c r="V482" s="3"/>
      <c r="W482" s="3"/>
      <c r="X482" s="3"/>
      <c r="Y482" s="3"/>
      <c r="Z482" s="3"/>
      <c r="AA482" s="3"/>
      <c r="AB482" s="3"/>
      <c r="AC482" s="3"/>
      <c r="AD482" s="289"/>
      <c r="AE482" s="3"/>
      <c r="AF482" s="3"/>
    </row>
    <row r="483" spans="1:32" ht="14.2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422"/>
      <c r="U483" s="3"/>
      <c r="V483" s="3"/>
      <c r="W483" s="3"/>
      <c r="X483" s="3"/>
      <c r="Y483" s="3"/>
      <c r="Z483" s="3"/>
      <c r="AA483" s="3"/>
      <c r="AB483" s="3"/>
      <c r="AC483" s="3"/>
      <c r="AD483" s="289"/>
      <c r="AE483" s="3"/>
      <c r="AF483" s="3"/>
    </row>
    <row r="484" spans="1:32" ht="14.2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422"/>
      <c r="U484" s="3"/>
      <c r="V484" s="3"/>
      <c r="W484" s="3"/>
      <c r="X484" s="3"/>
      <c r="Y484" s="3"/>
      <c r="Z484" s="3"/>
      <c r="AA484" s="3"/>
      <c r="AB484" s="3"/>
      <c r="AC484" s="3"/>
      <c r="AD484" s="289"/>
      <c r="AE484" s="3"/>
      <c r="AF484" s="3"/>
    </row>
    <row r="485" spans="1:32" ht="14.2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422"/>
      <c r="U485" s="3"/>
      <c r="V485" s="3"/>
      <c r="W485" s="3"/>
      <c r="X485" s="3"/>
      <c r="Y485" s="3"/>
      <c r="Z485" s="3"/>
      <c r="AA485" s="3"/>
      <c r="AB485" s="3"/>
      <c r="AC485" s="3"/>
      <c r="AD485" s="289"/>
      <c r="AE485" s="3"/>
      <c r="AF485" s="3"/>
    </row>
    <row r="486" spans="1:32" ht="14.2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422"/>
      <c r="U486" s="3"/>
      <c r="V486" s="3"/>
      <c r="W486" s="3"/>
      <c r="X486" s="3"/>
      <c r="Y486" s="3"/>
      <c r="Z486" s="3"/>
      <c r="AA486" s="3"/>
      <c r="AB486" s="3"/>
      <c r="AC486" s="3"/>
      <c r="AD486" s="289"/>
      <c r="AE486" s="3"/>
      <c r="AF486" s="3"/>
    </row>
    <row r="487" spans="1:32" ht="14.2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422"/>
      <c r="U487" s="3"/>
      <c r="V487" s="3"/>
      <c r="W487" s="3"/>
      <c r="X487" s="3"/>
      <c r="Y487" s="3"/>
      <c r="Z487" s="3"/>
      <c r="AA487" s="3"/>
      <c r="AB487" s="3"/>
      <c r="AC487" s="3"/>
      <c r="AD487" s="289"/>
      <c r="AE487" s="3"/>
      <c r="AF487" s="3"/>
    </row>
    <row r="488" spans="1:32" ht="14.2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422"/>
      <c r="U488" s="3"/>
      <c r="V488" s="3"/>
      <c r="W488" s="3"/>
      <c r="X488" s="3"/>
      <c r="Y488" s="3"/>
      <c r="Z488" s="3"/>
      <c r="AA488" s="3"/>
      <c r="AB488" s="3"/>
      <c r="AC488" s="3"/>
      <c r="AD488" s="289"/>
      <c r="AE488" s="3"/>
      <c r="AF488" s="3"/>
    </row>
    <row r="489" spans="1:32" ht="14.2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422"/>
      <c r="U489" s="3"/>
      <c r="V489" s="3"/>
      <c r="W489" s="3"/>
      <c r="X489" s="3"/>
      <c r="Y489" s="3"/>
      <c r="Z489" s="3"/>
      <c r="AA489" s="3"/>
      <c r="AB489" s="3"/>
      <c r="AC489" s="3"/>
      <c r="AD489" s="289"/>
      <c r="AE489" s="3"/>
      <c r="AF489" s="3"/>
    </row>
    <row r="490" spans="1:32" ht="14.2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422"/>
      <c r="U490" s="3"/>
      <c r="V490" s="3"/>
      <c r="W490" s="3"/>
      <c r="X490" s="3"/>
      <c r="Y490" s="3"/>
      <c r="Z490" s="3"/>
      <c r="AA490" s="3"/>
      <c r="AB490" s="3"/>
      <c r="AC490" s="3"/>
      <c r="AD490" s="289"/>
      <c r="AE490" s="3"/>
      <c r="AF490" s="3"/>
    </row>
    <row r="491" spans="1:32" ht="14.2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422"/>
      <c r="U491" s="3"/>
      <c r="V491" s="3"/>
      <c r="W491" s="3"/>
      <c r="X491" s="3"/>
      <c r="Y491" s="3"/>
      <c r="Z491" s="3"/>
      <c r="AA491" s="3"/>
      <c r="AB491" s="3"/>
      <c r="AC491" s="3"/>
      <c r="AD491" s="289"/>
      <c r="AE491" s="3"/>
      <c r="AF491" s="3"/>
    </row>
    <row r="492" spans="1:32" ht="14.2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422"/>
      <c r="U492" s="3"/>
      <c r="V492" s="3"/>
      <c r="W492" s="3"/>
      <c r="X492" s="3"/>
      <c r="Y492" s="3"/>
      <c r="Z492" s="3"/>
      <c r="AA492" s="3"/>
      <c r="AB492" s="3"/>
      <c r="AC492" s="3"/>
      <c r="AD492" s="289"/>
      <c r="AE492" s="3"/>
      <c r="AF492" s="3"/>
    </row>
    <row r="493" spans="1:32" ht="14.2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422"/>
      <c r="U493" s="3"/>
      <c r="V493" s="3"/>
      <c r="W493" s="3"/>
      <c r="X493" s="3"/>
      <c r="Y493" s="3"/>
      <c r="Z493" s="3"/>
      <c r="AA493" s="3"/>
      <c r="AB493" s="3"/>
      <c r="AC493" s="3"/>
      <c r="AD493" s="289"/>
      <c r="AE493" s="3"/>
      <c r="AF493" s="3"/>
    </row>
    <row r="494" spans="1:32" ht="14.2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422"/>
      <c r="U494" s="3"/>
      <c r="V494" s="3"/>
      <c r="W494" s="3"/>
      <c r="X494" s="3"/>
      <c r="Y494" s="3"/>
      <c r="Z494" s="3"/>
      <c r="AA494" s="3"/>
      <c r="AB494" s="3"/>
      <c r="AC494" s="3"/>
      <c r="AD494" s="289"/>
      <c r="AE494" s="3"/>
      <c r="AF494" s="3"/>
    </row>
    <row r="495" spans="1:32" ht="14.2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422"/>
      <c r="U495" s="3"/>
      <c r="V495" s="3"/>
      <c r="W495" s="3"/>
      <c r="X495" s="3"/>
      <c r="Y495" s="3"/>
      <c r="Z495" s="3"/>
      <c r="AA495" s="3"/>
      <c r="AB495" s="3"/>
      <c r="AC495" s="3"/>
      <c r="AD495" s="289"/>
      <c r="AE495" s="3"/>
      <c r="AF495" s="3"/>
    </row>
    <row r="496" spans="1:32" ht="14.2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422"/>
      <c r="U496" s="3"/>
      <c r="V496" s="3"/>
      <c r="W496" s="3"/>
      <c r="X496" s="3"/>
      <c r="Y496" s="3"/>
      <c r="Z496" s="3"/>
      <c r="AA496" s="3"/>
      <c r="AB496" s="3"/>
      <c r="AC496" s="3"/>
      <c r="AD496" s="289"/>
      <c r="AE496" s="3"/>
      <c r="AF496" s="3"/>
    </row>
    <row r="497" spans="1:32" ht="14.2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422"/>
      <c r="U497" s="3"/>
      <c r="V497" s="3"/>
      <c r="W497" s="3"/>
      <c r="X497" s="3"/>
      <c r="Y497" s="3"/>
      <c r="Z497" s="3"/>
      <c r="AA497" s="3"/>
      <c r="AB497" s="3"/>
      <c r="AC497" s="3"/>
      <c r="AD497" s="289"/>
      <c r="AE497" s="3"/>
      <c r="AF497" s="3"/>
    </row>
    <row r="498" spans="1:32" ht="14.2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422"/>
      <c r="U498" s="3"/>
      <c r="V498" s="3"/>
      <c r="W498" s="3"/>
      <c r="X498" s="3"/>
      <c r="Y498" s="3"/>
      <c r="Z498" s="3"/>
      <c r="AA498" s="3"/>
      <c r="AB498" s="3"/>
      <c r="AC498" s="3"/>
      <c r="AD498" s="289"/>
      <c r="AE498" s="3"/>
      <c r="AF498" s="3"/>
    </row>
    <row r="499" spans="1:32" ht="14.2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422"/>
      <c r="U499" s="3"/>
      <c r="V499" s="3"/>
      <c r="W499" s="3"/>
      <c r="X499" s="3"/>
      <c r="Y499" s="3"/>
      <c r="Z499" s="3"/>
      <c r="AA499" s="3"/>
      <c r="AB499" s="3"/>
      <c r="AC499" s="3"/>
      <c r="AD499" s="289"/>
      <c r="AE499" s="3"/>
      <c r="AF499" s="3"/>
    </row>
    <row r="500" spans="1:32" ht="14.2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422"/>
      <c r="U500" s="3"/>
      <c r="V500" s="3"/>
      <c r="W500" s="3"/>
      <c r="X500" s="3"/>
      <c r="Y500" s="3"/>
      <c r="Z500" s="3"/>
      <c r="AA500" s="3"/>
      <c r="AB500" s="3"/>
      <c r="AC500" s="3"/>
      <c r="AD500" s="289"/>
      <c r="AE500" s="3"/>
      <c r="AF500" s="3"/>
    </row>
    <row r="501" spans="1:32" ht="14.2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422"/>
      <c r="U501" s="3"/>
      <c r="V501" s="3"/>
      <c r="W501" s="3"/>
      <c r="X501" s="3"/>
      <c r="Y501" s="3"/>
      <c r="Z501" s="3"/>
      <c r="AA501" s="3"/>
      <c r="AB501" s="3"/>
      <c r="AC501" s="3"/>
      <c r="AD501" s="289"/>
      <c r="AE501" s="3"/>
      <c r="AF501" s="3"/>
    </row>
    <row r="502" spans="1:32" ht="14.2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422"/>
      <c r="U502" s="3"/>
      <c r="V502" s="3"/>
      <c r="W502" s="3"/>
      <c r="X502" s="3"/>
      <c r="Y502" s="3"/>
      <c r="Z502" s="3"/>
      <c r="AA502" s="3"/>
      <c r="AB502" s="3"/>
      <c r="AC502" s="3"/>
      <c r="AD502" s="289"/>
      <c r="AE502" s="3"/>
      <c r="AF502" s="3"/>
    </row>
    <row r="503" spans="1:32" ht="14.2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422"/>
      <c r="U503" s="3"/>
      <c r="V503" s="3"/>
      <c r="W503" s="3"/>
      <c r="X503" s="3"/>
      <c r="Y503" s="3"/>
      <c r="Z503" s="3"/>
      <c r="AA503" s="3"/>
      <c r="AB503" s="3"/>
      <c r="AC503" s="3"/>
      <c r="AD503" s="289"/>
      <c r="AE503" s="3"/>
      <c r="AF503" s="3"/>
    </row>
    <row r="504" spans="1:32" ht="14.2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422"/>
      <c r="U504" s="3"/>
      <c r="V504" s="3"/>
      <c r="W504" s="3"/>
      <c r="X504" s="3"/>
      <c r="Y504" s="3"/>
      <c r="Z504" s="3"/>
      <c r="AA504" s="3"/>
      <c r="AB504" s="3"/>
      <c r="AC504" s="3"/>
      <c r="AD504" s="289"/>
      <c r="AE504" s="3"/>
      <c r="AF504" s="3"/>
    </row>
    <row r="505" spans="1:32" ht="14.2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422"/>
      <c r="U505" s="3"/>
      <c r="V505" s="3"/>
      <c r="W505" s="3"/>
      <c r="X505" s="3"/>
      <c r="Y505" s="3"/>
      <c r="Z505" s="3"/>
      <c r="AA505" s="3"/>
      <c r="AB505" s="3"/>
      <c r="AC505" s="3"/>
      <c r="AD505" s="289"/>
      <c r="AE505" s="3"/>
      <c r="AF505" s="3"/>
    </row>
    <row r="506" spans="1:32" ht="14.2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422"/>
      <c r="U506" s="3"/>
      <c r="V506" s="3"/>
      <c r="W506" s="3"/>
      <c r="X506" s="3"/>
      <c r="Y506" s="3"/>
      <c r="Z506" s="3"/>
      <c r="AA506" s="3"/>
      <c r="AB506" s="3"/>
      <c r="AC506" s="3"/>
      <c r="AD506" s="289"/>
      <c r="AE506" s="3"/>
      <c r="AF506" s="3"/>
    </row>
    <row r="507" spans="1:32" ht="14.2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422"/>
      <c r="U507" s="3"/>
      <c r="V507" s="3"/>
      <c r="W507" s="3"/>
      <c r="X507" s="3"/>
      <c r="Y507" s="3"/>
      <c r="Z507" s="3"/>
      <c r="AA507" s="3"/>
      <c r="AB507" s="3"/>
      <c r="AC507" s="3"/>
      <c r="AD507" s="289"/>
      <c r="AE507" s="3"/>
      <c r="AF507" s="3"/>
    </row>
    <row r="508" spans="1:32" ht="14.2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422"/>
      <c r="U508" s="3"/>
      <c r="V508" s="3"/>
      <c r="W508" s="3"/>
      <c r="X508" s="3"/>
      <c r="Y508" s="3"/>
      <c r="Z508" s="3"/>
      <c r="AA508" s="3"/>
      <c r="AB508" s="3"/>
      <c r="AC508" s="3"/>
      <c r="AD508" s="289"/>
      <c r="AE508" s="3"/>
      <c r="AF508" s="3"/>
    </row>
    <row r="509" spans="1:32" ht="14.2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422"/>
      <c r="U509" s="3"/>
      <c r="V509" s="3"/>
      <c r="W509" s="3"/>
      <c r="X509" s="3"/>
      <c r="Y509" s="3"/>
      <c r="Z509" s="3"/>
      <c r="AA509" s="3"/>
      <c r="AB509" s="3"/>
      <c r="AC509" s="3"/>
      <c r="AD509" s="289"/>
      <c r="AE509" s="3"/>
      <c r="AF509" s="3"/>
    </row>
    <row r="510" spans="1:32" ht="14.2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422"/>
      <c r="U510" s="3"/>
      <c r="V510" s="3"/>
      <c r="W510" s="3"/>
      <c r="X510" s="3"/>
      <c r="Y510" s="3"/>
      <c r="Z510" s="3"/>
      <c r="AA510" s="3"/>
      <c r="AB510" s="3"/>
      <c r="AC510" s="3"/>
      <c r="AD510" s="289"/>
      <c r="AE510" s="3"/>
      <c r="AF510" s="3"/>
    </row>
    <row r="511" spans="1:32" ht="14.2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422"/>
      <c r="U511" s="3"/>
      <c r="V511" s="3"/>
      <c r="W511" s="3"/>
      <c r="X511" s="3"/>
      <c r="Y511" s="3"/>
      <c r="Z511" s="3"/>
      <c r="AA511" s="3"/>
      <c r="AB511" s="3"/>
      <c r="AC511" s="3"/>
      <c r="AD511" s="289"/>
      <c r="AE511" s="3"/>
      <c r="AF511" s="3"/>
    </row>
    <row r="512" spans="1:32" ht="14.2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422"/>
      <c r="U512" s="3"/>
      <c r="V512" s="3"/>
      <c r="W512" s="3"/>
      <c r="X512" s="3"/>
      <c r="Y512" s="3"/>
      <c r="Z512" s="3"/>
      <c r="AA512" s="3"/>
      <c r="AB512" s="3"/>
      <c r="AC512" s="3"/>
      <c r="AD512" s="289"/>
      <c r="AE512" s="3"/>
      <c r="AF512" s="3"/>
    </row>
    <row r="513" spans="1:32" ht="14.2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422"/>
      <c r="U513" s="3"/>
      <c r="V513" s="3"/>
      <c r="W513" s="3"/>
      <c r="X513" s="3"/>
      <c r="Y513" s="3"/>
      <c r="Z513" s="3"/>
      <c r="AA513" s="3"/>
      <c r="AB513" s="3"/>
      <c r="AC513" s="3"/>
      <c r="AD513" s="289"/>
      <c r="AE513" s="3"/>
      <c r="AF513" s="3"/>
    </row>
    <row r="514" spans="1:32" ht="14.2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422"/>
      <c r="U514" s="3"/>
      <c r="V514" s="3"/>
      <c r="W514" s="3"/>
      <c r="X514" s="3"/>
      <c r="Y514" s="3"/>
      <c r="Z514" s="3"/>
      <c r="AA514" s="3"/>
      <c r="AB514" s="3"/>
      <c r="AC514" s="3"/>
      <c r="AD514" s="289"/>
      <c r="AE514" s="3"/>
      <c r="AF514" s="3"/>
    </row>
    <row r="515" spans="1:32" ht="14.2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422"/>
      <c r="U515" s="3"/>
      <c r="V515" s="3"/>
      <c r="W515" s="3"/>
      <c r="X515" s="3"/>
      <c r="Y515" s="3"/>
      <c r="Z515" s="3"/>
      <c r="AA515" s="3"/>
      <c r="AB515" s="3"/>
      <c r="AC515" s="3"/>
      <c r="AD515" s="289"/>
      <c r="AE515" s="3"/>
      <c r="AF515" s="3"/>
    </row>
    <row r="516" spans="1:32" ht="14.2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422"/>
      <c r="U516" s="3"/>
      <c r="V516" s="3"/>
      <c r="W516" s="3"/>
      <c r="X516" s="3"/>
      <c r="Y516" s="3"/>
      <c r="Z516" s="3"/>
      <c r="AA516" s="3"/>
      <c r="AB516" s="3"/>
      <c r="AC516" s="3"/>
      <c r="AD516" s="289"/>
      <c r="AE516" s="3"/>
      <c r="AF516" s="3"/>
    </row>
    <row r="517" spans="1:32" ht="14.2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422"/>
      <c r="U517" s="3"/>
      <c r="V517" s="3"/>
      <c r="W517" s="3"/>
      <c r="X517" s="3"/>
      <c r="Y517" s="3"/>
      <c r="Z517" s="3"/>
      <c r="AA517" s="3"/>
      <c r="AB517" s="3"/>
      <c r="AC517" s="3"/>
      <c r="AD517" s="289"/>
      <c r="AE517" s="3"/>
      <c r="AF517" s="3"/>
    </row>
    <row r="518" spans="1:32" ht="14.2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422"/>
      <c r="U518" s="3"/>
      <c r="V518" s="3"/>
      <c r="W518" s="3"/>
      <c r="X518" s="3"/>
      <c r="Y518" s="3"/>
      <c r="Z518" s="3"/>
      <c r="AA518" s="3"/>
      <c r="AB518" s="3"/>
      <c r="AC518" s="3"/>
      <c r="AD518" s="289"/>
      <c r="AE518" s="3"/>
      <c r="AF518" s="3"/>
    </row>
    <row r="519" spans="1:32" ht="14.2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422"/>
      <c r="U519" s="3"/>
      <c r="V519" s="3"/>
      <c r="W519" s="3"/>
      <c r="X519" s="3"/>
      <c r="Y519" s="3"/>
      <c r="Z519" s="3"/>
      <c r="AA519" s="3"/>
      <c r="AB519" s="3"/>
      <c r="AC519" s="3"/>
      <c r="AD519" s="289"/>
      <c r="AE519" s="3"/>
      <c r="AF519" s="3"/>
    </row>
    <row r="520" spans="1:32" ht="14.2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422"/>
      <c r="U520" s="3"/>
      <c r="V520" s="3"/>
      <c r="W520" s="3"/>
      <c r="X520" s="3"/>
      <c r="Y520" s="3"/>
      <c r="Z520" s="3"/>
      <c r="AA520" s="3"/>
      <c r="AB520" s="3"/>
      <c r="AC520" s="3"/>
      <c r="AD520" s="289"/>
      <c r="AE520" s="3"/>
      <c r="AF520" s="3"/>
    </row>
    <row r="521" spans="1:32" ht="14.2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422"/>
      <c r="U521" s="3"/>
      <c r="V521" s="3"/>
      <c r="W521" s="3"/>
      <c r="X521" s="3"/>
      <c r="Y521" s="3"/>
      <c r="Z521" s="3"/>
      <c r="AA521" s="3"/>
      <c r="AB521" s="3"/>
      <c r="AC521" s="3"/>
      <c r="AD521" s="289"/>
      <c r="AE521" s="3"/>
      <c r="AF521" s="3"/>
    </row>
    <row r="522" spans="1:32" ht="14.2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422"/>
      <c r="U522" s="3"/>
      <c r="V522" s="3"/>
      <c r="W522" s="3"/>
      <c r="X522" s="3"/>
      <c r="Y522" s="3"/>
      <c r="Z522" s="3"/>
      <c r="AA522" s="3"/>
      <c r="AB522" s="3"/>
      <c r="AC522" s="3"/>
      <c r="AD522" s="289"/>
      <c r="AE522" s="3"/>
      <c r="AF522" s="3"/>
    </row>
    <row r="523" spans="1:32" ht="14.2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422"/>
      <c r="U523" s="3"/>
      <c r="V523" s="3"/>
      <c r="W523" s="3"/>
      <c r="X523" s="3"/>
      <c r="Y523" s="3"/>
      <c r="Z523" s="3"/>
      <c r="AA523" s="3"/>
      <c r="AB523" s="3"/>
      <c r="AC523" s="3"/>
      <c r="AD523" s="289"/>
      <c r="AE523" s="3"/>
      <c r="AF523" s="3"/>
    </row>
    <row r="524" spans="1:32" ht="14.2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422"/>
      <c r="U524" s="3"/>
      <c r="V524" s="3"/>
      <c r="W524" s="3"/>
      <c r="X524" s="3"/>
      <c r="Y524" s="3"/>
      <c r="Z524" s="3"/>
      <c r="AA524" s="3"/>
      <c r="AB524" s="3"/>
      <c r="AC524" s="3"/>
      <c r="AD524" s="289"/>
      <c r="AE524" s="3"/>
      <c r="AF524" s="3"/>
    </row>
    <row r="525" spans="1:32" ht="14.2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422"/>
      <c r="U525" s="3"/>
      <c r="V525" s="3"/>
      <c r="W525" s="3"/>
      <c r="X525" s="3"/>
      <c r="Y525" s="3"/>
      <c r="Z525" s="3"/>
      <c r="AA525" s="3"/>
      <c r="AB525" s="3"/>
      <c r="AC525" s="3"/>
      <c r="AD525" s="289"/>
      <c r="AE525" s="3"/>
      <c r="AF525" s="3"/>
    </row>
    <row r="526" spans="1:32" ht="14.2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422"/>
      <c r="U526" s="3"/>
      <c r="V526" s="3"/>
      <c r="W526" s="3"/>
      <c r="X526" s="3"/>
      <c r="Y526" s="3"/>
      <c r="Z526" s="3"/>
      <c r="AA526" s="3"/>
      <c r="AB526" s="3"/>
      <c r="AC526" s="3"/>
      <c r="AD526" s="289"/>
      <c r="AE526" s="3"/>
      <c r="AF526" s="3"/>
    </row>
    <row r="527" spans="1:32" ht="14.2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422"/>
      <c r="U527" s="3"/>
      <c r="V527" s="3"/>
      <c r="W527" s="3"/>
      <c r="X527" s="3"/>
      <c r="Y527" s="3"/>
      <c r="Z527" s="3"/>
      <c r="AA527" s="3"/>
      <c r="AB527" s="3"/>
      <c r="AC527" s="3"/>
      <c r="AD527" s="289"/>
      <c r="AE527" s="3"/>
      <c r="AF527" s="3"/>
    </row>
    <row r="528" spans="1:32" ht="14.2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422"/>
      <c r="U528" s="3"/>
      <c r="V528" s="3"/>
      <c r="W528" s="3"/>
      <c r="X528" s="3"/>
      <c r="Y528" s="3"/>
      <c r="Z528" s="3"/>
      <c r="AA528" s="3"/>
      <c r="AB528" s="3"/>
      <c r="AC528" s="3"/>
      <c r="AD528" s="289"/>
      <c r="AE528" s="3"/>
      <c r="AF528" s="3"/>
    </row>
    <row r="529" spans="1:32" ht="14.2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422"/>
      <c r="U529" s="3"/>
      <c r="V529" s="3"/>
      <c r="W529" s="3"/>
      <c r="X529" s="3"/>
      <c r="Y529" s="3"/>
      <c r="Z529" s="3"/>
      <c r="AA529" s="3"/>
      <c r="AB529" s="3"/>
      <c r="AC529" s="3"/>
      <c r="AD529" s="289"/>
      <c r="AE529" s="3"/>
      <c r="AF529" s="3"/>
    </row>
    <row r="530" spans="1:32" ht="14.2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422"/>
      <c r="U530" s="3"/>
      <c r="V530" s="3"/>
      <c r="W530" s="3"/>
      <c r="X530" s="3"/>
      <c r="Y530" s="3"/>
      <c r="Z530" s="3"/>
      <c r="AA530" s="3"/>
      <c r="AB530" s="3"/>
      <c r="AC530" s="3"/>
      <c r="AD530" s="289"/>
      <c r="AE530" s="3"/>
      <c r="AF530" s="3"/>
    </row>
    <row r="531" spans="1:32" ht="14.2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422"/>
      <c r="U531" s="3"/>
      <c r="V531" s="3"/>
      <c r="W531" s="3"/>
      <c r="X531" s="3"/>
      <c r="Y531" s="3"/>
      <c r="Z531" s="3"/>
      <c r="AA531" s="3"/>
      <c r="AB531" s="3"/>
      <c r="AC531" s="3"/>
      <c r="AD531" s="289"/>
      <c r="AE531" s="3"/>
      <c r="AF531" s="3"/>
    </row>
    <row r="532" spans="1:32" ht="14.2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422"/>
      <c r="U532" s="3"/>
      <c r="V532" s="3"/>
      <c r="W532" s="3"/>
      <c r="X532" s="3"/>
      <c r="Y532" s="3"/>
      <c r="Z532" s="3"/>
      <c r="AA532" s="3"/>
      <c r="AB532" s="3"/>
      <c r="AC532" s="3"/>
      <c r="AD532" s="289"/>
      <c r="AE532" s="3"/>
      <c r="AF532" s="3"/>
    </row>
    <row r="533" spans="1:32" ht="14.2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422"/>
      <c r="U533" s="3"/>
      <c r="V533" s="3"/>
      <c r="W533" s="3"/>
      <c r="X533" s="3"/>
      <c r="Y533" s="3"/>
      <c r="Z533" s="3"/>
      <c r="AA533" s="3"/>
      <c r="AB533" s="3"/>
      <c r="AC533" s="3"/>
      <c r="AD533" s="289"/>
      <c r="AE533" s="3"/>
      <c r="AF533" s="3"/>
    </row>
    <row r="534" spans="1:32" ht="14.2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422"/>
      <c r="U534" s="3"/>
      <c r="V534" s="3"/>
      <c r="W534" s="3"/>
      <c r="X534" s="3"/>
      <c r="Y534" s="3"/>
      <c r="Z534" s="3"/>
      <c r="AA534" s="3"/>
      <c r="AB534" s="3"/>
      <c r="AC534" s="3"/>
      <c r="AD534" s="289"/>
      <c r="AE534" s="3"/>
      <c r="AF534" s="3"/>
    </row>
    <row r="535" spans="1:32" ht="14.2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422"/>
      <c r="U535" s="3"/>
      <c r="V535" s="3"/>
      <c r="W535" s="3"/>
      <c r="X535" s="3"/>
      <c r="Y535" s="3"/>
      <c r="Z535" s="3"/>
      <c r="AA535" s="3"/>
      <c r="AB535" s="3"/>
      <c r="AC535" s="3"/>
      <c r="AD535" s="289"/>
      <c r="AE535" s="3"/>
      <c r="AF535" s="3"/>
    </row>
    <row r="536" spans="1:32" ht="14.2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422"/>
      <c r="U536" s="3"/>
      <c r="V536" s="3"/>
      <c r="W536" s="3"/>
      <c r="X536" s="3"/>
      <c r="Y536" s="3"/>
      <c r="Z536" s="3"/>
      <c r="AA536" s="3"/>
      <c r="AB536" s="3"/>
      <c r="AC536" s="3"/>
      <c r="AD536" s="289"/>
      <c r="AE536" s="3"/>
      <c r="AF536" s="3"/>
    </row>
    <row r="537" spans="1:32" ht="14.2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422"/>
      <c r="U537" s="3"/>
      <c r="V537" s="3"/>
      <c r="W537" s="3"/>
      <c r="X537" s="3"/>
      <c r="Y537" s="3"/>
      <c r="Z537" s="3"/>
      <c r="AA537" s="3"/>
      <c r="AB537" s="3"/>
      <c r="AC537" s="3"/>
      <c r="AD537" s="289"/>
      <c r="AE537" s="3"/>
      <c r="AF537" s="3"/>
    </row>
    <row r="538" spans="1:32" ht="14.2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422"/>
      <c r="U538" s="3"/>
      <c r="V538" s="3"/>
      <c r="W538" s="3"/>
      <c r="X538" s="3"/>
      <c r="Y538" s="3"/>
      <c r="Z538" s="3"/>
      <c r="AA538" s="3"/>
      <c r="AB538" s="3"/>
      <c r="AC538" s="3"/>
      <c r="AD538" s="289"/>
      <c r="AE538" s="3"/>
      <c r="AF538" s="3"/>
    </row>
    <row r="539" spans="1:32" ht="14.2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422"/>
      <c r="U539" s="3"/>
      <c r="V539" s="3"/>
      <c r="W539" s="3"/>
      <c r="X539" s="3"/>
      <c r="Y539" s="3"/>
      <c r="Z539" s="3"/>
      <c r="AA539" s="3"/>
      <c r="AB539" s="3"/>
      <c r="AC539" s="3"/>
      <c r="AD539" s="289"/>
      <c r="AE539" s="3"/>
      <c r="AF539" s="3"/>
    </row>
    <row r="540" spans="1:32" ht="14.2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422"/>
      <c r="U540" s="3"/>
      <c r="V540" s="3"/>
      <c r="W540" s="3"/>
      <c r="X540" s="3"/>
      <c r="Y540" s="3"/>
      <c r="Z540" s="3"/>
      <c r="AA540" s="3"/>
      <c r="AB540" s="3"/>
      <c r="AC540" s="3"/>
      <c r="AD540" s="289"/>
      <c r="AE540" s="3"/>
      <c r="AF540" s="3"/>
    </row>
    <row r="541" spans="1:32" ht="14.2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422"/>
      <c r="U541" s="3"/>
      <c r="V541" s="3"/>
      <c r="W541" s="3"/>
      <c r="X541" s="3"/>
      <c r="Y541" s="3"/>
      <c r="Z541" s="3"/>
      <c r="AA541" s="3"/>
      <c r="AB541" s="3"/>
      <c r="AC541" s="3"/>
      <c r="AD541" s="289"/>
      <c r="AE541" s="3"/>
      <c r="AF541" s="3"/>
    </row>
    <row r="542" spans="1:32" ht="14.2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422"/>
      <c r="U542" s="3"/>
      <c r="V542" s="3"/>
      <c r="W542" s="3"/>
      <c r="X542" s="3"/>
      <c r="Y542" s="3"/>
      <c r="Z542" s="3"/>
      <c r="AA542" s="3"/>
      <c r="AB542" s="3"/>
      <c r="AC542" s="3"/>
      <c r="AD542" s="289"/>
      <c r="AE542" s="3"/>
      <c r="AF542" s="3"/>
    </row>
    <row r="543" spans="1:32" ht="14.2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422"/>
      <c r="U543" s="3"/>
      <c r="V543" s="3"/>
      <c r="W543" s="3"/>
      <c r="X543" s="3"/>
      <c r="Y543" s="3"/>
      <c r="Z543" s="3"/>
      <c r="AA543" s="3"/>
      <c r="AB543" s="3"/>
      <c r="AC543" s="3"/>
      <c r="AD543" s="289"/>
      <c r="AE543" s="3"/>
      <c r="AF543" s="3"/>
    </row>
    <row r="544" spans="1:32" ht="14.2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422"/>
      <c r="U544" s="3"/>
      <c r="V544" s="3"/>
      <c r="W544" s="3"/>
      <c r="X544" s="3"/>
      <c r="Y544" s="3"/>
      <c r="Z544" s="3"/>
      <c r="AA544" s="3"/>
      <c r="AB544" s="3"/>
      <c r="AC544" s="3"/>
      <c r="AD544" s="289"/>
      <c r="AE544" s="3"/>
      <c r="AF544" s="3"/>
    </row>
    <row r="545" spans="1:32" ht="14.2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422"/>
      <c r="U545" s="3"/>
      <c r="V545" s="3"/>
      <c r="W545" s="3"/>
      <c r="X545" s="3"/>
      <c r="Y545" s="3"/>
      <c r="Z545" s="3"/>
      <c r="AA545" s="3"/>
      <c r="AB545" s="3"/>
      <c r="AC545" s="3"/>
      <c r="AD545" s="289"/>
      <c r="AE545" s="3"/>
      <c r="AF545" s="3"/>
    </row>
    <row r="546" spans="1:32" ht="14.2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422"/>
      <c r="U546" s="3"/>
      <c r="V546" s="3"/>
      <c r="W546" s="3"/>
      <c r="X546" s="3"/>
      <c r="Y546" s="3"/>
      <c r="Z546" s="3"/>
      <c r="AA546" s="3"/>
      <c r="AB546" s="3"/>
      <c r="AC546" s="3"/>
      <c r="AD546" s="289"/>
      <c r="AE546" s="3"/>
      <c r="AF546" s="3"/>
    </row>
    <row r="547" spans="1:32" ht="14.2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422"/>
      <c r="U547" s="3"/>
      <c r="V547" s="3"/>
      <c r="W547" s="3"/>
      <c r="X547" s="3"/>
      <c r="Y547" s="3"/>
      <c r="Z547" s="3"/>
      <c r="AA547" s="3"/>
      <c r="AB547" s="3"/>
      <c r="AC547" s="3"/>
      <c r="AD547" s="289"/>
      <c r="AE547" s="3"/>
      <c r="AF547" s="3"/>
    </row>
    <row r="548" spans="1:32" ht="14.2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422"/>
      <c r="U548" s="3"/>
      <c r="V548" s="3"/>
      <c r="W548" s="3"/>
      <c r="X548" s="3"/>
      <c r="Y548" s="3"/>
      <c r="Z548" s="3"/>
      <c r="AA548" s="3"/>
      <c r="AB548" s="3"/>
      <c r="AC548" s="3"/>
      <c r="AD548" s="289"/>
      <c r="AE548" s="3"/>
      <c r="AF548" s="3"/>
    </row>
    <row r="549" spans="1:32" ht="14.2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422"/>
      <c r="U549" s="3"/>
      <c r="V549" s="3"/>
      <c r="W549" s="3"/>
      <c r="X549" s="3"/>
      <c r="Y549" s="3"/>
      <c r="Z549" s="3"/>
      <c r="AA549" s="3"/>
      <c r="AB549" s="3"/>
      <c r="AC549" s="3"/>
      <c r="AD549" s="289"/>
      <c r="AE549" s="3"/>
      <c r="AF549" s="3"/>
    </row>
    <row r="550" spans="1:32" ht="14.2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422"/>
      <c r="U550" s="3"/>
      <c r="V550" s="3"/>
      <c r="W550" s="3"/>
      <c r="X550" s="3"/>
      <c r="Y550" s="3"/>
      <c r="Z550" s="3"/>
      <c r="AA550" s="3"/>
      <c r="AB550" s="3"/>
      <c r="AC550" s="3"/>
      <c r="AD550" s="289"/>
      <c r="AE550" s="3"/>
      <c r="AF550" s="3"/>
    </row>
    <row r="551" spans="1:32" ht="14.2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422"/>
      <c r="U551" s="3"/>
      <c r="V551" s="3"/>
      <c r="W551" s="3"/>
      <c r="X551" s="3"/>
      <c r="Y551" s="3"/>
      <c r="Z551" s="3"/>
      <c r="AA551" s="3"/>
      <c r="AB551" s="3"/>
      <c r="AC551" s="3"/>
      <c r="AD551" s="289"/>
      <c r="AE551" s="3"/>
      <c r="AF551" s="3"/>
    </row>
    <row r="552" spans="1:32" ht="14.2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422"/>
      <c r="U552" s="3"/>
      <c r="V552" s="3"/>
      <c r="W552" s="3"/>
      <c r="X552" s="3"/>
      <c r="Y552" s="3"/>
      <c r="Z552" s="3"/>
      <c r="AA552" s="3"/>
      <c r="AB552" s="3"/>
      <c r="AC552" s="3"/>
      <c r="AD552" s="289"/>
      <c r="AE552" s="3"/>
      <c r="AF552" s="3"/>
    </row>
    <row r="553" spans="1:32" ht="14.2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422"/>
      <c r="U553" s="3"/>
      <c r="V553" s="3"/>
      <c r="W553" s="3"/>
      <c r="X553" s="3"/>
      <c r="Y553" s="3"/>
      <c r="Z553" s="3"/>
      <c r="AA553" s="3"/>
      <c r="AB553" s="3"/>
      <c r="AC553" s="3"/>
      <c r="AD553" s="289"/>
      <c r="AE553" s="3"/>
      <c r="AF553" s="3"/>
    </row>
    <row r="554" spans="1:32" ht="14.2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422"/>
      <c r="U554" s="3"/>
      <c r="V554" s="3"/>
      <c r="W554" s="3"/>
      <c r="X554" s="3"/>
      <c r="Y554" s="3"/>
      <c r="Z554" s="3"/>
      <c r="AA554" s="3"/>
      <c r="AB554" s="3"/>
      <c r="AC554" s="3"/>
      <c r="AD554" s="289"/>
      <c r="AE554" s="3"/>
      <c r="AF554" s="3"/>
    </row>
    <row r="555" spans="1:32" ht="14.2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422"/>
      <c r="U555" s="3"/>
      <c r="V555" s="3"/>
      <c r="W555" s="3"/>
      <c r="X555" s="3"/>
      <c r="Y555" s="3"/>
      <c r="Z555" s="3"/>
      <c r="AA555" s="3"/>
      <c r="AB555" s="3"/>
      <c r="AC555" s="3"/>
      <c r="AD555" s="289"/>
      <c r="AE555" s="3"/>
      <c r="AF555" s="3"/>
    </row>
    <row r="556" spans="1:32" ht="14.2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422"/>
      <c r="U556" s="3"/>
      <c r="V556" s="3"/>
      <c r="W556" s="3"/>
      <c r="X556" s="3"/>
      <c r="Y556" s="3"/>
      <c r="Z556" s="3"/>
      <c r="AA556" s="3"/>
      <c r="AB556" s="3"/>
      <c r="AC556" s="3"/>
      <c r="AD556" s="289"/>
      <c r="AE556" s="3"/>
      <c r="AF556" s="3"/>
    </row>
    <row r="557" spans="1:32" ht="14.2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422"/>
      <c r="U557" s="3"/>
      <c r="V557" s="3"/>
      <c r="W557" s="3"/>
      <c r="X557" s="3"/>
      <c r="Y557" s="3"/>
      <c r="Z557" s="3"/>
      <c r="AA557" s="3"/>
      <c r="AB557" s="3"/>
      <c r="AC557" s="3"/>
      <c r="AD557" s="289"/>
      <c r="AE557" s="3"/>
      <c r="AF557" s="3"/>
    </row>
    <row r="558" spans="1:32" ht="14.2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422"/>
      <c r="U558" s="3"/>
      <c r="V558" s="3"/>
      <c r="W558" s="3"/>
      <c r="X558" s="3"/>
      <c r="Y558" s="3"/>
      <c r="Z558" s="3"/>
      <c r="AA558" s="3"/>
      <c r="AB558" s="3"/>
      <c r="AC558" s="3"/>
      <c r="AD558" s="289"/>
      <c r="AE558" s="3"/>
      <c r="AF558" s="3"/>
    </row>
    <row r="559" spans="1:32" ht="14.2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422"/>
      <c r="U559" s="3"/>
      <c r="V559" s="3"/>
      <c r="W559" s="3"/>
      <c r="X559" s="3"/>
      <c r="Y559" s="3"/>
      <c r="Z559" s="3"/>
      <c r="AA559" s="3"/>
      <c r="AB559" s="3"/>
      <c r="AC559" s="3"/>
      <c r="AD559" s="289"/>
      <c r="AE559" s="3"/>
      <c r="AF559" s="3"/>
    </row>
    <row r="560" spans="1:32" ht="14.2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422"/>
      <c r="U560" s="3"/>
      <c r="V560" s="3"/>
      <c r="W560" s="3"/>
      <c r="X560" s="3"/>
      <c r="Y560" s="3"/>
      <c r="Z560" s="3"/>
      <c r="AA560" s="3"/>
      <c r="AB560" s="3"/>
      <c r="AC560" s="3"/>
      <c r="AD560" s="289"/>
      <c r="AE560" s="3"/>
      <c r="AF560" s="3"/>
    </row>
    <row r="561" spans="1:32" ht="14.2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422"/>
      <c r="U561" s="3"/>
      <c r="V561" s="3"/>
      <c r="W561" s="3"/>
      <c r="X561" s="3"/>
      <c r="Y561" s="3"/>
      <c r="Z561" s="3"/>
      <c r="AA561" s="3"/>
      <c r="AB561" s="3"/>
      <c r="AC561" s="3"/>
      <c r="AD561" s="289"/>
      <c r="AE561" s="3"/>
      <c r="AF561" s="3"/>
    </row>
    <row r="562" spans="1:32" ht="14.2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422"/>
      <c r="U562" s="3"/>
      <c r="V562" s="3"/>
      <c r="W562" s="3"/>
      <c r="X562" s="3"/>
      <c r="Y562" s="3"/>
      <c r="Z562" s="3"/>
      <c r="AA562" s="3"/>
      <c r="AB562" s="3"/>
      <c r="AC562" s="3"/>
      <c r="AD562" s="289"/>
      <c r="AE562" s="3"/>
      <c r="AF562" s="3"/>
    </row>
    <row r="563" spans="1:32" ht="14.2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422"/>
      <c r="U563" s="3"/>
      <c r="V563" s="3"/>
      <c r="W563" s="3"/>
      <c r="X563" s="3"/>
      <c r="Y563" s="3"/>
      <c r="Z563" s="3"/>
      <c r="AA563" s="3"/>
      <c r="AB563" s="3"/>
      <c r="AC563" s="3"/>
      <c r="AD563" s="289"/>
      <c r="AE563" s="3"/>
      <c r="AF563" s="3"/>
    </row>
    <row r="564" spans="1:32" ht="14.2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422"/>
      <c r="U564" s="3"/>
      <c r="V564" s="3"/>
      <c r="W564" s="3"/>
      <c r="X564" s="3"/>
      <c r="Y564" s="3"/>
      <c r="Z564" s="3"/>
      <c r="AA564" s="3"/>
      <c r="AB564" s="3"/>
      <c r="AC564" s="3"/>
      <c r="AD564" s="289"/>
      <c r="AE564" s="3"/>
      <c r="AF564" s="3"/>
    </row>
    <row r="565" spans="1:32" ht="14.2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422"/>
      <c r="U565" s="3"/>
      <c r="V565" s="3"/>
      <c r="W565" s="3"/>
      <c r="X565" s="3"/>
      <c r="Y565" s="3"/>
      <c r="Z565" s="3"/>
      <c r="AA565" s="3"/>
      <c r="AB565" s="3"/>
      <c r="AC565" s="3"/>
      <c r="AD565" s="289"/>
      <c r="AE565" s="3"/>
      <c r="AF565" s="3"/>
    </row>
    <row r="566" spans="1:32" ht="14.2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422"/>
      <c r="U566" s="3"/>
      <c r="V566" s="3"/>
      <c r="W566" s="3"/>
      <c r="X566" s="3"/>
      <c r="Y566" s="3"/>
      <c r="Z566" s="3"/>
      <c r="AA566" s="3"/>
      <c r="AB566" s="3"/>
      <c r="AC566" s="3"/>
      <c r="AD566" s="289"/>
      <c r="AE566" s="3"/>
      <c r="AF566" s="3"/>
    </row>
    <row r="567" spans="1:32" ht="14.2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422"/>
      <c r="U567" s="3"/>
      <c r="V567" s="3"/>
      <c r="W567" s="3"/>
      <c r="X567" s="3"/>
      <c r="Y567" s="3"/>
      <c r="Z567" s="3"/>
      <c r="AA567" s="3"/>
      <c r="AB567" s="3"/>
      <c r="AC567" s="3"/>
      <c r="AD567" s="289"/>
      <c r="AE567" s="3"/>
      <c r="AF567" s="3"/>
    </row>
    <row r="568" spans="1:32" ht="14.2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422"/>
      <c r="U568" s="3"/>
      <c r="V568" s="3"/>
      <c r="W568" s="3"/>
      <c r="X568" s="3"/>
      <c r="Y568" s="3"/>
      <c r="Z568" s="3"/>
      <c r="AA568" s="3"/>
      <c r="AB568" s="3"/>
      <c r="AC568" s="3"/>
      <c r="AD568" s="289"/>
      <c r="AE568" s="3"/>
      <c r="AF568" s="3"/>
    </row>
    <row r="569" spans="1:32" ht="14.2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422"/>
      <c r="U569" s="3"/>
      <c r="V569" s="3"/>
      <c r="W569" s="3"/>
      <c r="X569" s="3"/>
      <c r="Y569" s="3"/>
      <c r="Z569" s="3"/>
      <c r="AA569" s="3"/>
      <c r="AB569" s="3"/>
      <c r="AC569" s="3"/>
      <c r="AD569" s="289"/>
      <c r="AE569" s="3"/>
      <c r="AF569" s="3"/>
    </row>
    <row r="570" spans="1:32" ht="14.2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422"/>
      <c r="U570" s="3"/>
      <c r="V570" s="3"/>
      <c r="W570" s="3"/>
      <c r="X570" s="3"/>
      <c r="Y570" s="3"/>
      <c r="Z570" s="3"/>
      <c r="AA570" s="3"/>
      <c r="AB570" s="3"/>
      <c r="AC570" s="3"/>
      <c r="AD570" s="289"/>
      <c r="AE570" s="3"/>
      <c r="AF570" s="3"/>
    </row>
    <row r="571" spans="1:32" ht="14.2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422"/>
      <c r="U571" s="3"/>
      <c r="V571" s="3"/>
      <c r="W571" s="3"/>
      <c r="X571" s="3"/>
      <c r="Y571" s="3"/>
      <c r="Z571" s="3"/>
      <c r="AA571" s="3"/>
      <c r="AB571" s="3"/>
      <c r="AC571" s="3"/>
      <c r="AD571" s="289"/>
      <c r="AE571" s="3"/>
      <c r="AF571" s="3"/>
    </row>
    <row r="572" spans="1:32" ht="14.2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422"/>
      <c r="U572" s="3"/>
      <c r="V572" s="3"/>
      <c r="W572" s="3"/>
      <c r="X572" s="3"/>
      <c r="Y572" s="3"/>
      <c r="Z572" s="3"/>
      <c r="AA572" s="3"/>
      <c r="AB572" s="3"/>
      <c r="AC572" s="3"/>
      <c r="AD572" s="289"/>
      <c r="AE572" s="3"/>
      <c r="AF572" s="3"/>
    </row>
    <row r="573" spans="1:32" ht="14.2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422"/>
      <c r="U573" s="3"/>
      <c r="V573" s="3"/>
      <c r="W573" s="3"/>
      <c r="X573" s="3"/>
      <c r="Y573" s="3"/>
      <c r="Z573" s="3"/>
      <c r="AA573" s="3"/>
      <c r="AB573" s="3"/>
      <c r="AC573" s="3"/>
      <c r="AD573" s="289"/>
      <c r="AE573" s="3"/>
      <c r="AF573" s="3"/>
    </row>
    <row r="574" spans="1:32" ht="14.2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422"/>
      <c r="U574" s="3"/>
      <c r="V574" s="3"/>
      <c r="W574" s="3"/>
      <c r="X574" s="3"/>
      <c r="Y574" s="3"/>
      <c r="Z574" s="3"/>
      <c r="AA574" s="3"/>
      <c r="AB574" s="3"/>
      <c r="AC574" s="3"/>
      <c r="AD574" s="289"/>
      <c r="AE574" s="3"/>
      <c r="AF574" s="3"/>
    </row>
    <row r="575" spans="1:32" ht="14.2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422"/>
      <c r="U575" s="3"/>
      <c r="V575" s="3"/>
      <c r="W575" s="3"/>
      <c r="X575" s="3"/>
      <c r="Y575" s="3"/>
      <c r="Z575" s="3"/>
      <c r="AA575" s="3"/>
      <c r="AB575" s="3"/>
      <c r="AC575" s="3"/>
      <c r="AD575" s="289"/>
      <c r="AE575" s="3"/>
      <c r="AF575" s="3"/>
    </row>
    <row r="576" spans="1:32" ht="14.2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422"/>
      <c r="U576" s="3"/>
      <c r="V576" s="3"/>
      <c r="W576" s="3"/>
      <c r="X576" s="3"/>
      <c r="Y576" s="3"/>
      <c r="Z576" s="3"/>
      <c r="AA576" s="3"/>
      <c r="AB576" s="3"/>
      <c r="AC576" s="3"/>
      <c r="AD576" s="289"/>
      <c r="AE576" s="3"/>
      <c r="AF576" s="3"/>
    </row>
    <row r="577" spans="1:32" ht="14.2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422"/>
      <c r="U577" s="3"/>
      <c r="V577" s="3"/>
      <c r="W577" s="3"/>
      <c r="X577" s="3"/>
      <c r="Y577" s="3"/>
      <c r="Z577" s="3"/>
      <c r="AA577" s="3"/>
      <c r="AB577" s="3"/>
      <c r="AC577" s="3"/>
      <c r="AD577" s="289"/>
      <c r="AE577" s="3"/>
      <c r="AF577" s="3"/>
    </row>
    <row r="578" spans="1:32" ht="14.2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422"/>
      <c r="U578" s="3"/>
      <c r="V578" s="3"/>
      <c r="W578" s="3"/>
      <c r="X578" s="3"/>
      <c r="Y578" s="3"/>
      <c r="Z578" s="3"/>
      <c r="AA578" s="3"/>
      <c r="AB578" s="3"/>
      <c r="AC578" s="3"/>
      <c r="AD578" s="289"/>
      <c r="AE578" s="3"/>
      <c r="AF578" s="3"/>
    </row>
    <row r="579" spans="1:32" ht="14.2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422"/>
      <c r="U579" s="3"/>
      <c r="V579" s="3"/>
      <c r="W579" s="3"/>
      <c r="X579" s="3"/>
      <c r="Y579" s="3"/>
      <c r="Z579" s="3"/>
      <c r="AA579" s="3"/>
      <c r="AB579" s="3"/>
      <c r="AC579" s="3"/>
      <c r="AD579" s="289"/>
      <c r="AE579" s="3"/>
      <c r="AF579" s="3"/>
    </row>
    <row r="580" spans="1:32" ht="14.2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422"/>
      <c r="U580" s="3"/>
      <c r="V580" s="3"/>
      <c r="W580" s="3"/>
      <c r="X580" s="3"/>
      <c r="Y580" s="3"/>
      <c r="Z580" s="3"/>
      <c r="AA580" s="3"/>
      <c r="AB580" s="3"/>
      <c r="AC580" s="3"/>
      <c r="AD580" s="289"/>
      <c r="AE580" s="3"/>
      <c r="AF580" s="3"/>
    </row>
    <row r="581" spans="1:32" ht="14.2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422"/>
      <c r="U581" s="3"/>
      <c r="V581" s="3"/>
      <c r="W581" s="3"/>
      <c r="X581" s="3"/>
      <c r="Y581" s="3"/>
      <c r="Z581" s="3"/>
      <c r="AA581" s="3"/>
      <c r="AB581" s="3"/>
      <c r="AC581" s="3"/>
      <c r="AD581" s="289"/>
      <c r="AE581" s="3"/>
      <c r="AF581" s="3"/>
    </row>
    <row r="582" spans="1:32" ht="14.2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422"/>
      <c r="U582" s="3"/>
      <c r="V582" s="3"/>
      <c r="W582" s="3"/>
      <c r="X582" s="3"/>
      <c r="Y582" s="3"/>
      <c r="Z582" s="3"/>
      <c r="AA582" s="3"/>
      <c r="AB582" s="3"/>
      <c r="AC582" s="3"/>
      <c r="AD582" s="289"/>
      <c r="AE582" s="3"/>
      <c r="AF582" s="3"/>
    </row>
    <row r="583" spans="1:32" ht="14.2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422"/>
      <c r="U583" s="3"/>
      <c r="V583" s="3"/>
      <c r="W583" s="3"/>
      <c r="X583" s="3"/>
      <c r="Y583" s="3"/>
      <c r="Z583" s="3"/>
      <c r="AA583" s="3"/>
      <c r="AB583" s="3"/>
      <c r="AC583" s="3"/>
      <c r="AD583" s="289"/>
      <c r="AE583" s="3"/>
      <c r="AF583" s="3"/>
    </row>
    <row r="584" spans="1:32" ht="14.2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422"/>
      <c r="U584" s="3"/>
      <c r="V584" s="3"/>
      <c r="W584" s="3"/>
      <c r="X584" s="3"/>
      <c r="Y584" s="3"/>
      <c r="Z584" s="3"/>
      <c r="AA584" s="3"/>
      <c r="AB584" s="3"/>
      <c r="AC584" s="3"/>
      <c r="AD584" s="289"/>
      <c r="AE584" s="3"/>
      <c r="AF584" s="3"/>
    </row>
    <row r="585" spans="1:32" ht="14.2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422"/>
      <c r="U585" s="3"/>
      <c r="V585" s="3"/>
      <c r="W585" s="3"/>
      <c r="X585" s="3"/>
      <c r="Y585" s="3"/>
      <c r="Z585" s="3"/>
      <c r="AA585" s="3"/>
      <c r="AB585" s="3"/>
      <c r="AC585" s="3"/>
      <c r="AD585" s="289"/>
      <c r="AE585" s="3"/>
      <c r="AF585" s="3"/>
    </row>
    <row r="586" spans="1:32" ht="14.2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422"/>
      <c r="U586" s="3"/>
      <c r="V586" s="3"/>
      <c r="W586" s="3"/>
      <c r="X586" s="3"/>
      <c r="Y586" s="3"/>
      <c r="Z586" s="3"/>
      <c r="AA586" s="3"/>
      <c r="AB586" s="3"/>
      <c r="AC586" s="3"/>
      <c r="AD586" s="289"/>
      <c r="AE586" s="3"/>
      <c r="AF586" s="3"/>
    </row>
    <row r="587" spans="1:32" ht="14.2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422"/>
      <c r="U587" s="3"/>
      <c r="V587" s="3"/>
      <c r="W587" s="3"/>
      <c r="X587" s="3"/>
      <c r="Y587" s="3"/>
      <c r="Z587" s="3"/>
      <c r="AA587" s="3"/>
      <c r="AB587" s="3"/>
      <c r="AC587" s="3"/>
      <c r="AD587" s="289"/>
      <c r="AE587" s="3"/>
      <c r="AF587" s="3"/>
    </row>
    <row r="588" spans="1:32" ht="14.2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422"/>
      <c r="U588" s="3"/>
      <c r="V588" s="3"/>
      <c r="W588" s="3"/>
      <c r="X588" s="3"/>
      <c r="Y588" s="3"/>
      <c r="Z588" s="3"/>
      <c r="AA588" s="3"/>
      <c r="AB588" s="3"/>
      <c r="AC588" s="3"/>
      <c r="AD588" s="289"/>
      <c r="AE588" s="3"/>
      <c r="AF588" s="3"/>
    </row>
    <row r="589" spans="1:32" ht="14.2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422"/>
      <c r="U589" s="3"/>
      <c r="V589" s="3"/>
      <c r="W589" s="3"/>
      <c r="X589" s="3"/>
      <c r="Y589" s="3"/>
      <c r="Z589" s="3"/>
      <c r="AA589" s="3"/>
      <c r="AB589" s="3"/>
      <c r="AC589" s="3"/>
      <c r="AD589" s="289"/>
      <c r="AE589" s="3"/>
      <c r="AF589" s="3"/>
    </row>
    <row r="590" spans="1:32" ht="14.2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422"/>
      <c r="U590" s="3"/>
      <c r="V590" s="3"/>
      <c r="W590" s="3"/>
      <c r="X590" s="3"/>
      <c r="Y590" s="3"/>
      <c r="Z590" s="3"/>
      <c r="AA590" s="3"/>
      <c r="AB590" s="3"/>
      <c r="AC590" s="3"/>
      <c r="AD590" s="289"/>
      <c r="AE590" s="3"/>
      <c r="AF590" s="3"/>
    </row>
    <row r="591" spans="1:32" ht="14.2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422"/>
      <c r="U591" s="3"/>
      <c r="V591" s="3"/>
      <c r="W591" s="3"/>
      <c r="X591" s="3"/>
      <c r="Y591" s="3"/>
      <c r="Z591" s="3"/>
      <c r="AA591" s="3"/>
      <c r="AB591" s="3"/>
      <c r="AC591" s="3"/>
      <c r="AD591" s="289"/>
      <c r="AE591" s="3"/>
      <c r="AF591" s="3"/>
    </row>
    <row r="592" spans="1:32" ht="14.2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422"/>
      <c r="U592" s="3"/>
      <c r="V592" s="3"/>
      <c r="W592" s="3"/>
      <c r="X592" s="3"/>
      <c r="Y592" s="3"/>
      <c r="Z592" s="3"/>
      <c r="AA592" s="3"/>
      <c r="AB592" s="3"/>
      <c r="AC592" s="3"/>
      <c r="AD592" s="289"/>
      <c r="AE592" s="3"/>
      <c r="AF592" s="3"/>
    </row>
    <row r="593" spans="1:32" ht="14.2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422"/>
      <c r="U593" s="3"/>
      <c r="V593" s="3"/>
      <c r="W593" s="3"/>
      <c r="X593" s="3"/>
      <c r="Y593" s="3"/>
      <c r="Z593" s="3"/>
      <c r="AA593" s="3"/>
      <c r="AB593" s="3"/>
      <c r="AC593" s="3"/>
      <c r="AD593" s="289"/>
      <c r="AE593" s="3"/>
      <c r="AF593" s="3"/>
    </row>
    <row r="594" spans="1:32" ht="14.2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422"/>
      <c r="U594" s="3"/>
      <c r="V594" s="3"/>
      <c r="W594" s="3"/>
      <c r="X594" s="3"/>
      <c r="Y594" s="3"/>
      <c r="Z594" s="3"/>
      <c r="AA594" s="3"/>
      <c r="AB594" s="3"/>
      <c r="AC594" s="3"/>
      <c r="AD594" s="289"/>
      <c r="AE594" s="3"/>
      <c r="AF594" s="3"/>
    </row>
    <row r="595" spans="1:32" ht="14.2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422"/>
      <c r="U595" s="3"/>
      <c r="V595" s="3"/>
      <c r="W595" s="3"/>
      <c r="X595" s="3"/>
      <c r="Y595" s="3"/>
      <c r="Z595" s="3"/>
      <c r="AA595" s="3"/>
      <c r="AB595" s="3"/>
      <c r="AC595" s="3"/>
      <c r="AD595" s="289"/>
      <c r="AE595" s="3"/>
      <c r="AF595" s="3"/>
    </row>
    <row r="596" spans="1:32" ht="14.2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422"/>
      <c r="U596" s="3"/>
      <c r="V596" s="3"/>
      <c r="W596" s="3"/>
      <c r="X596" s="3"/>
      <c r="Y596" s="3"/>
      <c r="Z596" s="3"/>
      <c r="AA596" s="3"/>
      <c r="AB596" s="3"/>
      <c r="AC596" s="3"/>
      <c r="AD596" s="289"/>
      <c r="AE596" s="3"/>
      <c r="AF596" s="3"/>
    </row>
    <row r="597" spans="1:32" ht="14.2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422"/>
      <c r="U597" s="3"/>
      <c r="V597" s="3"/>
      <c r="W597" s="3"/>
      <c r="X597" s="3"/>
      <c r="Y597" s="3"/>
      <c r="Z597" s="3"/>
      <c r="AA597" s="3"/>
      <c r="AB597" s="3"/>
      <c r="AC597" s="3"/>
      <c r="AD597" s="289"/>
      <c r="AE597" s="3"/>
      <c r="AF597" s="3"/>
    </row>
    <row r="598" spans="1:32" ht="14.2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422"/>
      <c r="U598" s="3"/>
      <c r="V598" s="3"/>
      <c r="W598" s="3"/>
      <c r="X598" s="3"/>
      <c r="Y598" s="3"/>
      <c r="Z598" s="3"/>
      <c r="AA598" s="3"/>
      <c r="AB598" s="3"/>
      <c r="AC598" s="3"/>
      <c r="AD598" s="289"/>
      <c r="AE598" s="3"/>
      <c r="AF598" s="3"/>
    </row>
    <row r="599" spans="1:32" ht="14.2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422"/>
      <c r="U599" s="3"/>
      <c r="V599" s="3"/>
      <c r="W599" s="3"/>
      <c r="X599" s="3"/>
      <c r="Y599" s="3"/>
      <c r="Z599" s="3"/>
      <c r="AA599" s="3"/>
      <c r="AB599" s="3"/>
      <c r="AC599" s="3"/>
      <c r="AD599" s="289"/>
      <c r="AE599" s="3"/>
      <c r="AF599" s="3"/>
    </row>
    <row r="600" spans="1:32" ht="14.2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422"/>
      <c r="U600" s="3"/>
      <c r="V600" s="3"/>
      <c r="W600" s="3"/>
      <c r="X600" s="3"/>
      <c r="Y600" s="3"/>
      <c r="Z600" s="3"/>
      <c r="AA600" s="3"/>
      <c r="AB600" s="3"/>
      <c r="AC600" s="3"/>
      <c r="AD600" s="289"/>
      <c r="AE600" s="3"/>
      <c r="AF600" s="3"/>
    </row>
    <row r="601" spans="1:32" ht="14.2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422"/>
      <c r="U601" s="3"/>
      <c r="V601" s="3"/>
      <c r="W601" s="3"/>
      <c r="X601" s="3"/>
      <c r="Y601" s="3"/>
      <c r="Z601" s="3"/>
      <c r="AA601" s="3"/>
      <c r="AB601" s="3"/>
      <c r="AC601" s="3"/>
      <c r="AD601" s="289"/>
      <c r="AE601" s="3"/>
      <c r="AF601" s="3"/>
    </row>
    <row r="602" spans="1:32" ht="14.2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422"/>
      <c r="U602" s="3"/>
      <c r="V602" s="3"/>
      <c r="W602" s="3"/>
      <c r="X602" s="3"/>
      <c r="Y602" s="3"/>
      <c r="Z602" s="3"/>
      <c r="AA602" s="3"/>
      <c r="AB602" s="3"/>
      <c r="AC602" s="3"/>
      <c r="AD602" s="289"/>
      <c r="AE602" s="3"/>
      <c r="AF602" s="3"/>
    </row>
    <row r="603" spans="1:32" ht="14.2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422"/>
      <c r="U603" s="3"/>
      <c r="V603" s="3"/>
      <c r="W603" s="3"/>
      <c r="X603" s="3"/>
      <c r="Y603" s="3"/>
      <c r="Z603" s="3"/>
      <c r="AA603" s="3"/>
      <c r="AB603" s="3"/>
      <c r="AC603" s="3"/>
      <c r="AD603" s="289"/>
      <c r="AE603" s="3"/>
      <c r="AF603" s="3"/>
    </row>
    <row r="604" spans="1:32" ht="14.2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422"/>
      <c r="U604" s="3"/>
      <c r="V604" s="3"/>
      <c r="W604" s="3"/>
      <c r="X604" s="3"/>
      <c r="Y604" s="3"/>
      <c r="Z604" s="3"/>
      <c r="AA604" s="3"/>
      <c r="AB604" s="3"/>
      <c r="AC604" s="3"/>
      <c r="AD604" s="289"/>
      <c r="AE604" s="3"/>
      <c r="AF604" s="3"/>
    </row>
    <row r="605" spans="1:32" ht="14.2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422"/>
      <c r="U605" s="3"/>
      <c r="V605" s="3"/>
      <c r="W605" s="3"/>
      <c r="X605" s="3"/>
      <c r="Y605" s="3"/>
      <c r="Z605" s="3"/>
      <c r="AA605" s="3"/>
      <c r="AB605" s="3"/>
      <c r="AC605" s="3"/>
      <c r="AD605" s="289"/>
      <c r="AE605" s="3"/>
      <c r="AF605" s="3"/>
    </row>
    <row r="606" spans="1:32" ht="14.2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422"/>
      <c r="U606" s="3"/>
      <c r="V606" s="3"/>
      <c r="W606" s="3"/>
      <c r="X606" s="3"/>
      <c r="Y606" s="3"/>
      <c r="Z606" s="3"/>
      <c r="AA606" s="3"/>
      <c r="AB606" s="3"/>
      <c r="AC606" s="3"/>
      <c r="AD606" s="289"/>
      <c r="AE606" s="3"/>
      <c r="AF606" s="3"/>
    </row>
    <row r="607" spans="1:32" ht="14.2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422"/>
      <c r="U607" s="3"/>
      <c r="V607" s="3"/>
      <c r="W607" s="3"/>
      <c r="X607" s="3"/>
      <c r="Y607" s="3"/>
      <c r="Z607" s="3"/>
      <c r="AA607" s="3"/>
      <c r="AB607" s="3"/>
      <c r="AC607" s="3"/>
      <c r="AD607" s="289"/>
      <c r="AE607" s="3"/>
      <c r="AF607" s="3"/>
    </row>
    <row r="608" spans="1:32" ht="14.2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422"/>
      <c r="U608" s="3"/>
      <c r="V608" s="3"/>
      <c r="W608" s="3"/>
      <c r="X608" s="3"/>
      <c r="Y608" s="3"/>
      <c r="Z608" s="3"/>
      <c r="AA608" s="3"/>
      <c r="AB608" s="3"/>
      <c r="AC608" s="3"/>
      <c r="AD608" s="289"/>
      <c r="AE608" s="3"/>
      <c r="AF608" s="3"/>
    </row>
    <row r="609" spans="1:32" ht="14.2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422"/>
      <c r="U609" s="3"/>
      <c r="V609" s="3"/>
      <c r="W609" s="3"/>
      <c r="X609" s="3"/>
      <c r="Y609" s="3"/>
      <c r="Z609" s="3"/>
      <c r="AA609" s="3"/>
      <c r="AB609" s="3"/>
      <c r="AC609" s="3"/>
      <c r="AD609" s="289"/>
      <c r="AE609" s="3"/>
      <c r="AF609" s="3"/>
    </row>
    <row r="610" spans="1:32" ht="14.2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422"/>
      <c r="U610" s="3"/>
      <c r="V610" s="3"/>
      <c r="W610" s="3"/>
      <c r="X610" s="3"/>
      <c r="Y610" s="3"/>
      <c r="Z610" s="3"/>
      <c r="AA610" s="3"/>
      <c r="AB610" s="3"/>
      <c r="AC610" s="3"/>
      <c r="AD610" s="289"/>
      <c r="AE610" s="3"/>
      <c r="AF610" s="3"/>
    </row>
    <row r="611" spans="1:32" ht="14.2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422"/>
      <c r="U611" s="3"/>
      <c r="V611" s="3"/>
      <c r="W611" s="3"/>
      <c r="X611" s="3"/>
      <c r="Y611" s="3"/>
      <c r="Z611" s="3"/>
      <c r="AA611" s="3"/>
      <c r="AB611" s="3"/>
      <c r="AC611" s="3"/>
      <c r="AD611" s="289"/>
      <c r="AE611" s="3"/>
      <c r="AF611" s="3"/>
    </row>
    <row r="612" spans="1:32" ht="14.2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422"/>
      <c r="U612" s="3"/>
      <c r="V612" s="3"/>
      <c r="W612" s="3"/>
      <c r="X612" s="3"/>
      <c r="Y612" s="3"/>
      <c r="Z612" s="3"/>
      <c r="AA612" s="3"/>
      <c r="AB612" s="3"/>
      <c r="AC612" s="3"/>
      <c r="AD612" s="289"/>
      <c r="AE612" s="3"/>
      <c r="AF612" s="3"/>
    </row>
    <row r="613" spans="1:32" ht="14.2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422"/>
      <c r="U613" s="3"/>
      <c r="V613" s="3"/>
      <c r="W613" s="3"/>
      <c r="X613" s="3"/>
      <c r="Y613" s="3"/>
      <c r="Z613" s="3"/>
      <c r="AA613" s="3"/>
      <c r="AB613" s="3"/>
      <c r="AC613" s="3"/>
      <c r="AD613" s="289"/>
      <c r="AE613" s="3"/>
      <c r="AF613" s="3"/>
    </row>
    <row r="614" spans="1:32" ht="14.2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422"/>
      <c r="U614" s="3"/>
      <c r="V614" s="3"/>
      <c r="W614" s="3"/>
      <c r="X614" s="3"/>
      <c r="Y614" s="3"/>
      <c r="Z614" s="3"/>
      <c r="AA614" s="3"/>
      <c r="AB614" s="3"/>
      <c r="AC614" s="3"/>
      <c r="AD614" s="289"/>
      <c r="AE614" s="3"/>
      <c r="AF614" s="3"/>
    </row>
    <row r="615" spans="1:32" ht="14.2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422"/>
      <c r="U615" s="3"/>
      <c r="V615" s="3"/>
      <c r="W615" s="3"/>
      <c r="X615" s="3"/>
      <c r="Y615" s="3"/>
      <c r="Z615" s="3"/>
      <c r="AA615" s="3"/>
      <c r="AB615" s="3"/>
      <c r="AC615" s="3"/>
      <c r="AD615" s="289"/>
      <c r="AE615" s="3"/>
      <c r="AF615" s="3"/>
    </row>
    <row r="616" spans="1:32" ht="14.2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422"/>
      <c r="U616" s="3"/>
      <c r="V616" s="3"/>
      <c r="W616" s="3"/>
      <c r="X616" s="3"/>
      <c r="Y616" s="3"/>
      <c r="Z616" s="3"/>
      <c r="AA616" s="3"/>
      <c r="AB616" s="3"/>
      <c r="AC616" s="3"/>
      <c r="AD616" s="289"/>
      <c r="AE616" s="3"/>
      <c r="AF616" s="3"/>
    </row>
    <row r="617" spans="1:32" ht="14.2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422"/>
      <c r="U617" s="3"/>
      <c r="V617" s="3"/>
      <c r="W617" s="3"/>
      <c r="X617" s="3"/>
      <c r="Y617" s="3"/>
      <c r="Z617" s="3"/>
      <c r="AA617" s="3"/>
      <c r="AB617" s="3"/>
      <c r="AC617" s="3"/>
      <c r="AD617" s="289"/>
      <c r="AE617" s="3"/>
      <c r="AF617" s="3"/>
    </row>
    <row r="618" spans="1:32" ht="14.2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422"/>
      <c r="U618" s="3"/>
      <c r="V618" s="3"/>
      <c r="W618" s="3"/>
      <c r="X618" s="3"/>
      <c r="Y618" s="3"/>
      <c r="Z618" s="3"/>
      <c r="AA618" s="3"/>
      <c r="AB618" s="3"/>
      <c r="AC618" s="3"/>
      <c r="AD618" s="289"/>
      <c r="AE618" s="3"/>
      <c r="AF618" s="3"/>
    </row>
    <row r="619" spans="1:32" ht="14.2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422"/>
      <c r="U619" s="3"/>
      <c r="V619" s="3"/>
      <c r="W619" s="3"/>
      <c r="X619" s="3"/>
      <c r="Y619" s="3"/>
      <c r="Z619" s="3"/>
      <c r="AA619" s="3"/>
      <c r="AB619" s="3"/>
      <c r="AC619" s="3"/>
      <c r="AD619" s="289"/>
      <c r="AE619" s="3"/>
      <c r="AF619" s="3"/>
    </row>
    <row r="620" spans="1:32" ht="14.2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422"/>
      <c r="U620" s="3"/>
      <c r="V620" s="3"/>
      <c r="W620" s="3"/>
      <c r="X620" s="3"/>
      <c r="Y620" s="3"/>
      <c r="Z620" s="3"/>
      <c r="AA620" s="3"/>
      <c r="AB620" s="3"/>
      <c r="AC620" s="3"/>
      <c r="AD620" s="289"/>
      <c r="AE620" s="3"/>
      <c r="AF620" s="3"/>
    </row>
    <row r="621" spans="1:32" ht="14.2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422"/>
      <c r="U621" s="3"/>
      <c r="V621" s="3"/>
      <c r="W621" s="3"/>
      <c r="X621" s="3"/>
      <c r="Y621" s="3"/>
      <c r="Z621" s="3"/>
      <c r="AA621" s="3"/>
      <c r="AB621" s="3"/>
      <c r="AC621" s="3"/>
      <c r="AD621" s="289"/>
      <c r="AE621" s="3"/>
      <c r="AF621" s="3"/>
    </row>
    <row r="622" spans="1:32" ht="14.2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422"/>
      <c r="U622" s="3"/>
      <c r="V622" s="3"/>
      <c r="W622" s="3"/>
      <c r="X622" s="3"/>
      <c r="Y622" s="3"/>
      <c r="Z622" s="3"/>
      <c r="AA622" s="3"/>
      <c r="AB622" s="3"/>
      <c r="AC622" s="3"/>
      <c r="AD622" s="289"/>
      <c r="AE622" s="3"/>
      <c r="AF622" s="3"/>
    </row>
    <row r="623" spans="1:32" ht="14.2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422"/>
      <c r="U623" s="3"/>
      <c r="V623" s="3"/>
      <c r="W623" s="3"/>
      <c r="X623" s="3"/>
      <c r="Y623" s="3"/>
      <c r="Z623" s="3"/>
      <c r="AA623" s="3"/>
      <c r="AB623" s="3"/>
      <c r="AC623" s="3"/>
      <c r="AD623" s="289"/>
      <c r="AE623" s="3"/>
      <c r="AF623" s="3"/>
    </row>
    <row r="624" spans="1:32" ht="14.2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422"/>
      <c r="U624" s="3"/>
      <c r="V624" s="3"/>
      <c r="W624" s="3"/>
      <c r="X624" s="3"/>
      <c r="Y624" s="3"/>
      <c r="Z624" s="3"/>
      <c r="AA624" s="3"/>
      <c r="AB624" s="3"/>
      <c r="AC624" s="3"/>
      <c r="AD624" s="289"/>
      <c r="AE624" s="3"/>
      <c r="AF624" s="3"/>
    </row>
    <row r="625" spans="1:32" ht="14.2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422"/>
      <c r="U625" s="3"/>
      <c r="V625" s="3"/>
      <c r="W625" s="3"/>
      <c r="X625" s="3"/>
      <c r="Y625" s="3"/>
      <c r="Z625" s="3"/>
      <c r="AA625" s="3"/>
      <c r="AB625" s="3"/>
      <c r="AC625" s="3"/>
      <c r="AD625" s="289"/>
      <c r="AE625" s="3"/>
      <c r="AF625" s="3"/>
    </row>
    <row r="626" spans="1:32" ht="14.2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422"/>
      <c r="U626" s="3"/>
      <c r="V626" s="3"/>
      <c r="W626" s="3"/>
      <c r="X626" s="3"/>
      <c r="Y626" s="3"/>
      <c r="Z626" s="3"/>
      <c r="AA626" s="3"/>
      <c r="AB626" s="3"/>
      <c r="AC626" s="3"/>
      <c r="AD626" s="289"/>
      <c r="AE626" s="3"/>
      <c r="AF626" s="3"/>
    </row>
    <row r="627" spans="1:32" ht="14.2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422"/>
      <c r="U627" s="3"/>
      <c r="V627" s="3"/>
      <c r="W627" s="3"/>
      <c r="X627" s="3"/>
      <c r="Y627" s="3"/>
      <c r="Z627" s="3"/>
      <c r="AA627" s="3"/>
      <c r="AB627" s="3"/>
      <c r="AC627" s="3"/>
      <c r="AD627" s="289"/>
      <c r="AE627" s="3"/>
      <c r="AF627" s="3"/>
    </row>
    <row r="628" spans="1:32" ht="14.2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422"/>
      <c r="U628" s="3"/>
      <c r="V628" s="3"/>
      <c r="W628" s="3"/>
      <c r="X628" s="3"/>
      <c r="Y628" s="3"/>
      <c r="Z628" s="3"/>
      <c r="AA628" s="3"/>
      <c r="AB628" s="3"/>
      <c r="AC628" s="3"/>
      <c r="AD628" s="289"/>
      <c r="AE628" s="3"/>
      <c r="AF628" s="3"/>
    </row>
    <row r="629" spans="1:32" ht="14.2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422"/>
      <c r="U629" s="3"/>
      <c r="V629" s="3"/>
      <c r="W629" s="3"/>
      <c r="X629" s="3"/>
      <c r="Y629" s="3"/>
      <c r="Z629" s="3"/>
      <c r="AA629" s="3"/>
      <c r="AB629" s="3"/>
      <c r="AC629" s="3"/>
      <c r="AD629" s="289"/>
      <c r="AE629" s="3"/>
      <c r="AF629" s="3"/>
    </row>
    <row r="630" spans="1:32" ht="14.2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422"/>
      <c r="U630" s="3"/>
      <c r="V630" s="3"/>
      <c r="W630" s="3"/>
      <c r="X630" s="3"/>
      <c r="Y630" s="3"/>
      <c r="Z630" s="3"/>
      <c r="AA630" s="3"/>
      <c r="AB630" s="3"/>
      <c r="AC630" s="3"/>
      <c r="AD630" s="289"/>
      <c r="AE630" s="3"/>
      <c r="AF630" s="3"/>
    </row>
    <row r="631" spans="1:32" ht="14.2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422"/>
      <c r="U631" s="3"/>
      <c r="V631" s="3"/>
      <c r="W631" s="3"/>
      <c r="X631" s="3"/>
      <c r="Y631" s="3"/>
      <c r="Z631" s="3"/>
      <c r="AA631" s="3"/>
      <c r="AB631" s="3"/>
      <c r="AC631" s="3"/>
      <c r="AD631" s="289"/>
      <c r="AE631" s="3"/>
      <c r="AF631" s="3"/>
    </row>
    <row r="632" spans="1:32" ht="14.2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422"/>
      <c r="U632" s="3"/>
      <c r="V632" s="3"/>
      <c r="W632" s="3"/>
      <c r="X632" s="3"/>
      <c r="Y632" s="3"/>
      <c r="Z632" s="3"/>
      <c r="AA632" s="3"/>
      <c r="AB632" s="3"/>
      <c r="AC632" s="3"/>
      <c r="AD632" s="289"/>
      <c r="AE632" s="3"/>
      <c r="AF632" s="3"/>
    </row>
    <row r="633" spans="1:32" ht="14.2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422"/>
      <c r="U633" s="3"/>
      <c r="V633" s="3"/>
      <c r="W633" s="3"/>
      <c r="X633" s="3"/>
      <c r="Y633" s="3"/>
      <c r="Z633" s="3"/>
      <c r="AA633" s="3"/>
      <c r="AB633" s="3"/>
      <c r="AC633" s="3"/>
      <c r="AD633" s="289"/>
      <c r="AE633" s="3"/>
      <c r="AF633" s="3"/>
    </row>
    <row r="634" spans="1:32" ht="14.2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422"/>
      <c r="U634" s="3"/>
      <c r="V634" s="3"/>
      <c r="W634" s="3"/>
      <c r="X634" s="3"/>
      <c r="Y634" s="3"/>
      <c r="Z634" s="3"/>
      <c r="AA634" s="3"/>
      <c r="AB634" s="3"/>
      <c r="AC634" s="3"/>
      <c r="AD634" s="289"/>
      <c r="AE634" s="3"/>
      <c r="AF634" s="3"/>
    </row>
    <row r="635" spans="1:32" ht="14.2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422"/>
      <c r="U635" s="3"/>
      <c r="V635" s="3"/>
      <c r="W635" s="3"/>
      <c r="X635" s="3"/>
      <c r="Y635" s="3"/>
      <c r="Z635" s="3"/>
      <c r="AA635" s="3"/>
      <c r="AB635" s="3"/>
      <c r="AC635" s="3"/>
      <c r="AD635" s="289"/>
      <c r="AE635" s="3"/>
      <c r="AF635" s="3"/>
    </row>
    <row r="636" spans="1:32" ht="14.2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422"/>
      <c r="U636" s="3"/>
      <c r="V636" s="3"/>
      <c r="W636" s="3"/>
      <c r="X636" s="3"/>
      <c r="Y636" s="3"/>
      <c r="Z636" s="3"/>
      <c r="AA636" s="3"/>
      <c r="AB636" s="3"/>
      <c r="AC636" s="3"/>
      <c r="AD636" s="289"/>
      <c r="AE636" s="3"/>
      <c r="AF636" s="3"/>
    </row>
    <row r="637" spans="1:32" ht="14.2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422"/>
      <c r="U637" s="3"/>
      <c r="V637" s="3"/>
      <c r="W637" s="3"/>
      <c r="X637" s="3"/>
      <c r="Y637" s="3"/>
      <c r="Z637" s="3"/>
      <c r="AA637" s="3"/>
      <c r="AB637" s="3"/>
      <c r="AC637" s="3"/>
      <c r="AD637" s="289"/>
      <c r="AE637" s="3"/>
      <c r="AF637" s="3"/>
    </row>
    <row r="638" spans="1:32" ht="14.2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422"/>
      <c r="U638" s="3"/>
      <c r="V638" s="3"/>
      <c r="W638" s="3"/>
      <c r="X638" s="3"/>
      <c r="Y638" s="3"/>
      <c r="Z638" s="3"/>
      <c r="AA638" s="3"/>
      <c r="AB638" s="3"/>
      <c r="AC638" s="3"/>
      <c r="AD638" s="289"/>
      <c r="AE638" s="3"/>
      <c r="AF638" s="3"/>
    </row>
    <row r="639" spans="1:32" ht="14.2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422"/>
      <c r="U639" s="3"/>
      <c r="V639" s="3"/>
      <c r="W639" s="3"/>
      <c r="X639" s="3"/>
      <c r="Y639" s="3"/>
      <c r="Z639" s="3"/>
      <c r="AA639" s="3"/>
      <c r="AB639" s="3"/>
      <c r="AC639" s="3"/>
      <c r="AD639" s="289"/>
      <c r="AE639" s="3"/>
      <c r="AF639" s="3"/>
    </row>
    <row r="640" spans="1:32" ht="14.2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422"/>
      <c r="U640" s="3"/>
      <c r="V640" s="3"/>
      <c r="W640" s="3"/>
      <c r="X640" s="3"/>
      <c r="Y640" s="3"/>
      <c r="Z640" s="3"/>
      <c r="AA640" s="3"/>
      <c r="AB640" s="3"/>
      <c r="AC640" s="3"/>
      <c r="AD640" s="289"/>
      <c r="AE640" s="3"/>
      <c r="AF640" s="3"/>
    </row>
    <row r="641" spans="1:32" ht="14.2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422"/>
      <c r="U641" s="3"/>
      <c r="V641" s="3"/>
      <c r="W641" s="3"/>
      <c r="X641" s="3"/>
      <c r="Y641" s="3"/>
      <c r="Z641" s="3"/>
      <c r="AA641" s="3"/>
      <c r="AB641" s="3"/>
      <c r="AC641" s="3"/>
      <c r="AD641" s="289"/>
      <c r="AE641" s="3"/>
      <c r="AF641" s="3"/>
    </row>
    <row r="642" spans="1:32" ht="14.2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422"/>
      <c r="U642" s="3"/>
      <c r="V642" s="3"/>
      <c r="W642" s="3"/>
      <c r="X642" s="3"/>
      <c r="Y642" s="3"/>
      <c r="Z642" s="3"/>
      <c r="AA642" s="3"/>
      <c r="AB642" s="3"/>
      <c r="AC642" s="3"/>
      <c r="AD642" s="289"/>
      <c r="AE642" s="3"/>
      <c r="AF642" s="3"/>
    </row>
    <row r="643" spans="1:32" ht="14.2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422"/>
      <c r="U643" s="3"/>
      <c r="V643" s="3"/>
      <c r="W643" s="3"/>
      <c r="X643" s="3"/>
      <c r="Y643" s="3"/>
      <c r="Z643" s="3"/>
      <c r="AA643" s="3"/>
      <c r="AB643" s="3"/>
      <c r="AC643" s="3"/>
      <c r="AD643" s="289"/>
      <c r="AE643" s="3"/>
      <c r="AF643" s="3"/>
    </row>
    <row r="644" spans="1:32" ht="14.2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422"/>
      <c r="U644" s="3"/>
      <c r="V644" s="3"/>
      <c r="W644" s="3"/>
      <c r="X644" s="3"/>
      <c r="Y644" s="3"/>
      <c r="Z644" s="3"/>
      <c r="AA644" s="3"/>
      <c r="AB644" s="3"/>
      <c r="AC644" s="3"/>
      <c r="AD644" s="289"/>
      <c r="AE644" s="3"/>
      <c r="AF644" s="3"/>
    </row>
    <row r="645" spans="1:32" ht="14.2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422"/>
      <c r="U645" s="3"/>
      <c r="V645" s="3"/>
      <c r="W645" s="3"/>
      <c r="X645" s="3"/>
      <c r="Y645" s="3"/>
      <c r="Z645" s="3"/>
      <c r="AA645" s="3"/>
      <c r="AB645" s="3"/>
      <c r="AC645" s="3"/>
      <c r="AD645" s="289"/>
      <c r="AE645" s="3"/>
      <c r="AF645" s="3"/>
    </row>
    <row r="646" spans="1:32" ht="14.2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422"/>
      <c r="U646" s="3"/>
      <c r="V646" s="3"/>
      <c r="W646" s="3"/>
      <c r="X646" s="3"/>
      <c r="Y646" s="3"/>
      <c r="Z646" s="3"/>
      <c r="AA646" s="3"/>
      <c r="AB646" s="3"/>
      <c r="AC646" s="3"/>
      <c r="AD646" s="289"/>
      <c r="AE646" s="3"/>
      <c r="AF646" s="3"/>
    </row>
    <row r="647" spans="1:32" ht="14.2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422"/>
      <c r="U647" s="3"/>
      <c r="V647" s="3"/>
      <c r="W647" s="3"/>
      <c r="X647" s="3"/>
      <c r="Y647" s="3"/>
      <c r="Z647" s="3"/>
      <c r="AA647" s="3"/>
      <c r="AB647" s="3"/>
      <c r="AC647" s="3"/>
      <c r="AD647" s="289"/>
      <c r="AE647" s="3"/>
      <c r="AF647" s="3"/>
    </row>
    <row r="648" spans="1:32" ht="14.2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422"/>
      <c r="U648" s="3"/>
      <c r="V648" s="3"/>
      <c r="W648" s="3"/>
      <c r="X648" s="3"/>
      <c r="Y648" s="3"/>
      <c r="Z648" s="3"/>
      <c r="AA648" s="3"/>
      <c r="AB648" s="3"/>
      <c r="AC648" s="3"/>
      <c r="AD648" s="289"/>
      <c r="AE648" s="3"/>
      <c r="AF648" s="3"/>
    </row>
    <row r="649" spans="1:32" ht="14.2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422"/>
      <c r="U649" s="3"/>
      <c r="V649" s="3"/>
      <c r="W649" s="3"/>
      <c r="X649" s="3"/>
      <c r="Y649" s="3"/>
      <c r="Z649" s="3"/>
      <c r="AA649" s="3"/>
      <c r="AB649" s="3"/>
      <c r="AC649" s="3"/>
      <c r="AD649" s="289"/>
      <c r="AE649" s="3"/>
      <c r="AF649" s="3"/>
    </row>
    <row r="650" spans="1:32" ht="14.2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422"/>
      <c r="U650" s="3"/>
      <c r="V650" s="3"/>
      <c r="W650" s="3"/>
      <c r="X650" s="3"/>
      <c r="Y650" s="3"/>
      <c r="Z650" s="3"/>
      <c r="AA650" s="3"/>
      <c r="AB650" s="3"/>
      <c r="AC650" s="3"/>
      <c r="AD650" s="289"/>
      <c r="AE650" s="3"/>
      <c r="AF650" s="3"/>
    </row>
    <row r="651" spans="1:32" ht="14.2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422"/>
      <c r="U651" s="3"/>
      <c r="V651" s="3"/>
      <c r="W651" s="3"/>
      <c r="X651" s="3"/>
      <c r="Y651" s="3"/>
      <c r="Z651" s="3"/>
      <c r="AA651" s="3"/>
      <c r="AB651" s="3"/>
      <c r="AC651" s="3"/>
      <c r="AD651" s="289"/>
      <c r="AE651" s="3"/>
      <c r="AF651" s="3"/>
    </row>
    <row r="652" spans="1:32" ht="14.2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422"/>
      <c r="U652" s="3"/>
      <c r="V652" s="3"/>
      <c r="W652" s="3"/>
      <c r="X652" s="3"/>
      <c r="Y652" s="3"/>
      <c r="Z652" s="3"/>
      <c r="AA652" s="3"/>
      <c r="AB652" s="3"/>
      <c r="AC652" s="3"/>
      <c r="AD652" s="289"/>
      <c r="AE652" s="3"/>
      <c r="AF652" s="3"/>
    </row>
    <row r="653" spans="1:32" ht="14.2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422"/>
      <c r="U653" s="3"/>
      <c r="V653" s="3"/>
      <c r="W653" s="3"/>
      <c r="X653" s="3"/>
      <c r="Y653" s="3"/>
      <c r="Z653" s="3"/>
      <c r="AA653" s="3"/>
      <c r="AB653" s="3"/>
      <c r="AC653" s="3"/>
      <c r="AD653" s="289"/>
      <c r="AE653" s="3"/>
      <c r="AF653" s="3"/>
    </row>
    <row r="654" spans="1:32" ht="14.2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422"/>
      <c r="U654" s="3"/>
      <c r="V654" s="3"/>
      <c r="W654" s="3"/>
      <c r="X654" s="3"/>
      <c r="Y654" s="3"/>
      <c r="Z654" s="3"/>
      <c r="AA654" s="3"/>
      <c r="AB654" s="3"/>
      <c r="AC654" s="3"/>
      <c r="AD654" s="289"/>
      <c r="AE654" s="3"/>
      <c r="AF654" s="3"/>
    </row>
    <row r="655" spans="1:32" ht="14.2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422"/>
      <c r="U655" s="3"/>
      <c r="V655" s="3"/>
      <c r="W655" s="3"/>
      <c r="X655" s="3"/>
      <c r="Y655" s="3"/>
      <c r="Z655" s="3"/>
      <c r="AA655" s="3"/>
      <c r="AB655" s="3"/>
      <c r="AC655" s="3"/>
      <c r="AD655" s="289"/>
      <c r="AE655" s="3"/>
      <c r="AF655" s="3"/>
    </row>
    <row r="656" spans="1:32" ht="14.2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422"/>
      <c r="U656" s="3"/>
      <c r="V656" s="3"/>
      <c r="W656" s="3"/>
      <c r="X656" s="3"/>
      <c r="Y656" s="3"/>
      <c r="Z656" s="3"/>
      <c r="AA656" s="3"/>
      <c r="AB656" s="3"/>
      <c r="AC656" s="3"/>
      <c r="AD656" s="289"/>
      <c r="AE656" s="3"/>
      <c r="AF656" s="3"/>
    </row>
    <row r="657" spans="1:32" ht="14.2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422"/>
      <c r="U657" s="3"/>
      <c r="V657" s="3"/>
      <c r="W657" s="3"/>
      <c r="X657" s="3"/>
      <c r="Y657" s="3"/>
      <c r="Z657" s="3"/>
      <c r="AA657" s="3"/>
      <c r="AB657" s="3"/>
      <c r="AC657" s="3"/>
      <c r="AD657" s="289"/>
      <c r="AE657" s="3"/>
      <c r="AF657" s="3"/>
    </row>
    <row r="658" spans="1:32" ht="14.2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422"/>
      <c r="U658" s="3"/>
      <c r="V658" s="3"/>
      <c r="W658" s="3"/>
      <c r="X658" s="3"/>
      <c r="Y658" s="3"/>
      <c r="Z658" s="3"/>
      <c r="AA658" s="3"/>
      <c r="AB658" s="3"/>
      <c r="AC658" s="3"/>
      <c r="AD658" s="289"/>
      <c r="AE658" s="3"/>
      <c r="AF658" s="3"/>
    </row>
    <row r="659" spans="1:32" ht="14.2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422"/>
      <c r="U659" s="3"/>
      <c r="V659" s="3"/>
      <c r="W659" s="3"/>
      <c r="X659" s="3"/>
      <c r="Y659" s="3"/>
      <c r="Z659" s="3"/>
      <c r="AA659" s="3"/>
      <c r="AB659" s="3"/>
      <c r="AC659" s="3"/>
      <c r="AD659" s="289"/>
      <c r="AE659" s="3"/>
      <c r="AF659" s="3"/>
    </row>
    <row r="660" spans="1:32" ht="14.2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422"/>
      <c r="U660" s="3"/>
      <c r="V660" s="3"/>
      <c r="W660" s="3"/>
      <c r="X660" s="3"/>
      <c r="Y660" s="3"/>
      <c r="Z660" s="3"/>
      <c r="AA660" s="3"/>
      <c r="AB660" s="3"/>
      <c r="AC660" s="3"/>
      <c r="AD660" s="289"/>
      <c r="AE660" s="3"/>
      <c r="AF660" s="3"/>
    </row>
    <row r="661" spans="1:32" ht="14.2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422"/>
      <c r="U661" s="3"/>
      <c r="V661" s="3"/>
      <c r="W661" s="3"/>
      <c r="X661" s="3"/>
      <c r="Y661" s="3"/>
      <c r="Z661" s="3"/>
      <c r="AA661" s="3"/>
      <c r="AB661" s="3"/>
      <c r="AC661" s="3"/>
      <c r="AD661" s="289"/>
      <c r="AE661" s="3"/>
      <c r="AF661" s="3"/>
    </row>
    <row r="662" spans="1:32" ht="14.2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422"/>
      <c r="U662" s="3"/>
      <c r="V662" s="3"/>
      <c r="W662" s="3"/>
      <c r="X662" s="3"/>
      <c r="Y662" s="3"/>
      <c r="Z662" s="3"/>
      <c r="AA662" s="3"/>
      <c r="AB662" s="3"/>
      <c r="AC662" s="3"/>
      <c r="AD662" s="289"/>
      <c r="AE662" s="3"/>
      <c r="AF662" s="3"/>
    </row>
    <row r="663" spans="1:32" ht="14.2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422"/>
      <c r="U663" s="3"/>
      <c r="V663" s="3"/>
      <c r="W663" s="3"/>
      <c r="X663" s="3"/>
      <c r="Y663" s="3"/>
      <c r="Z663" s="3"/>
      <c r="AA663" s="3"/>
      <c r="AB663" s="3"/>
      <c r="AC663" s="3"/>
      <c r="AD663" s="289"/>
      <c r="AE663" s="3"/>
      <c r="AF663" s="3"/>
    </row>
    <row r="664" spans="1:32" ht="14.2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422"/>
      <c r="U664" s="3"/>
      <c r="V664" s="3"/>
      <c r="W664" s="3"/>
      <c r="X664" s="3"/>
      <c r="Y664" s="3"/>
      <c r="Z664" s="3"/>
      <c r="AA664" s="3"/>
      <c r="AB664" s="3"/>
      <c r="AC664" s="3"/>
      <c r="AD664" s="289"/>
      <c r="AE664" s="3"/>
      <c r="AF664" s="3"/>
    </row>
    <row r="665" spans="1:32" ht="14.2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422"/>
      <c r="U665" s="3"/>
      <c r="V665" s="3"/>
      <c r="W665" s="3"/>
      <c r="X665" s="3"/>
      <c r="Y665" s="3"/>
      <c r="Z665" s="3"/>
      <c r="AA665" s="3"/>
      <c r="AB665" s="3"/>
      <c r="AC665" s="3"/>
      <c r="AD665" s="289"/>
      <c r="AE665" s="3"/>
      <c r="AF665" s="3"/>
    </row>
    <row r="666" spans="1:32" ht="14.2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422"/>
      <c r="U666" s="3"/>
      <c r="V666" s="3"/>
      <c r="W666" s="3"/>
      <c r="X666" s="3"/>
      <c r="Y666" s="3"/>
      <c r="Z666" s="3"/>
      <c r="AA666" s="3"/>
      <c r="AB666" s="3"/>
      <c r="AC666" s="3"/>
      <c r="AD666" s="289"/>
      <c r="AE666" s="3"/>
      <c r="AF666" s="3"/>
    </row>
    <row r="667" spans="1:32" ht="14.2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422"/>
      <c r="U667" s="3"/>
      <c r="V667" s="3"/>
      <c r="W667" s="3"/>
      <c r="X667" s="3"/>
      <c r="Y667" s="3"/>
      <c r="Z667" s="3"/>
      <c r="AA667" s="3"/>
      <c r="AB667" s="3"/>
      <c r="AC667" s="3"/>
      <c r="AD667" s="289"/>
      <c r="AE667" s="3"/>
      <c r="AF667" s="3"/>
    </row>
    <row r="668" spans="1:32" ht="14.2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422"/>
      <c r="U668" s="3"/>
      <c r="V668" s="3"/>
      <c r="W668" s="3"/>
      <c r="X668" s="3"/>
      <c r="Y668" s="3"/>
      <c r="Z668" s="3"/>
      <c r="AA668" s="3"/>
      <c r="AB668" s="3"/>
      <c r="AC668" s="3"/>
      <c r="AD668" s="289"/>
      <c r="AE668" s="3"/>
      <c r="AF668" s="3"/>
    </row>
    <row r="669" spans="1:32" ht="14.2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422"/>
      <c r="U669" s="3"/>
      <c r="V669" s="3"/>
      <c r="W669" s="3"/>
      <c r="X669" s="3"/>
      <c r="Y669" s="3"/>
      <c r="Z669" s="3"/>
      <c r="AA669" s="3"/>
      <c r="AB669" s="3"/>
      <c r="AC669" s="3"/>
      <c r="AD669" s="289"/>
      <c r="AE669" s="3"/>
      <c r="AF669" s="3"/>
    </row>
    <row r="670" spans="1:32" ht="14.2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422"/>
      <c r="U670" s="3"/>
      <c r="V670" s="3"/>
      <c r="W670" s="3"/>
      <c r="X670" s="3"/>
      <c r="Y670" s="3"/>
      <c r="Z670" s="3"/>
      <c r="AA670" s="3"/>
      <c r="AB670" s="3"/>
      <c r="AC670" s="3"/>
      <c r="AD670" s="289"/>
      <c r="AE670" s="3"/>
      <c r="AF670" s="3"/>
    </row>
    <row r="671" spans="1:32" ht="14.2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422"/>
      <c r="U671" s="3"/>
      <c r="V671" s="3"/>
      <c r="W671" s="3"/>
      <c r="X671" s="3"/>
      <c r="Y671" s="3"/>
      <c r="Z671" s="3"/>
      <c r="AA671" s="3"/>
      <c r="AB671" s="3"/>
      <c r="AC671" s="3"/>
      <c r="AD671" s="289"/>
      <c r="AE671" s="3"/>
      <c r="AF671" s="3"/>
    </row>
    <row r="672" spans="1:32" ht="14.2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422"/>
      <c r="U672" s="3"/>
      <c r="V672" s="3"/>
      <c r="W672" s="3"/>
      <c r="X672" s="3"/>
      <c r="Y672" s="3"/>
      <c r="Z672" s="3"/>
      <c r="AA672" s="3"/>
      <c r="AB672" s="3"/>
      <c r="AC672" s="3"/>
      <c r="AD672" s="289"/>
      <c r="AE672" s="3"/>
      <c r="AF672" s="3"/>
    </row>
    <row r="673" spans="1:32" ht="14.2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422"/>
      <c r="U673" s="3"/>
      <c r="V673" s="3"/>
      <c r="W673" s="3"/>
      <c r="X673" s="3"/>
      <c r="Y673" s="3"/>
      <c r="Z673" s="3"/>
      <c r="AA673" s="3"/>
      <c r="AB673" s="3"/>
      <c r="AC673" s="3"/>
      <c r="AD673" s="289"/>
      <c r="AE673" s="3"/>
      <c r="AF673" s="3"/>
    </row>
    <row r="674" spans="1:32" ht="14.2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422"/>
      <c r="U674" s="3"/>
      <c r="V674" s="3"/>
      <c r="W674" s="3"/>
      <c r="X674" s="3"/>
      <c r="Y674" s="3"/>
      <c r="Z674" s="3"/>
      <c r="AA674" s="3"/>
      <c r="AB674" s="3"/>
      <c r="AC674" s="3"/>
      <c r="AD674" s="289"/>
      <c r="AE674" s="3"/>
      <c r="AF674" s="3"/>
    </row>
    <row r="675" spans="1:32" ht="14.2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422"/>
      <c r="U675" s="3"/>
      <c r="V675" s="3"/>
      <c r="W675" s="3"/>
      <c r="X675" s="3"/>
      <c r="Y675" s="3"/>
      <c r="Z675" s="3"/>
      <c r="AA675" s="3"/>
      <c r="AB675" s="3"/>
      <c r="AC675" s="3"/>
      <c r="AD675" s="289"/>
      <c r="AE675" s="3"/>
      <c r="AF675" s="3"/>
    </row>
    <row r="676" spans="1:32" ht="14.2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422"/>
      <c r="U676" s="3"/>
      <c r="V676" s="3"/>
      <c r="W676" s="3"/>
      <c r="X676" s="3"/>
      <c r="Y676" s="3"/>
      <c r="Z676" s="3"/>
      <c r="AA676" s="3"/>
      <c r="AB676" s="3"/>
      <c r="AC676" s="3"/>
      <c r="AD676" s="289"/>
      <c r="AE676" s="3"/>
      <c r="AF676" s="3"/>
    </row>
    <row r="677" spans="1:32" ht="14.2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422"/>
      <c r="U677" s="3"/>
      <c r="V677" s="3"/>
      <c r="W677" s="3"/>
      <c r="X677" s="3"/>
      <c r="Y677" s="3"/>
      <c r="Z677" s="3"/>
      <c r="AA677" s="3"/>
      <c r="AB677" s="3"/>
      <c r="AC677" s="3"/>
      <c r="AD677" s="289"/>
      <c r="AE677" s="3"/>
      <c r="AF677" s="3"/>
    </row>
    <row r="678" spans="1:32" ht="14.2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422"/>
      <c r="U678" s="3"/>
      <c r="V678" s="3"/>
      <c r="W678" s="3"/>
      <c r="X678" s="3"/>
      <c r="Y678" s="3"/>
      <c r="Z678" s="3"/>
      <c r="AA678" s="3"/>
      <c r="AB678" s="3"/>
      <c r="AC678" s="3"/>
      <c r="AD678" s="289"/>
      <c r="AE678" s="3"/>
      <c r="AF678" s="3"/>
    </row>
    <row r="679" spans="1:32" ht="14.2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422"/>
      <c r="U679" s="3"/>
      <c r="V679" s="3"/>
      <c r="W679" s="3"/>
      <c r="X679" s="3"/>
      <c r="Y679" s="3"/>
      <c r="Z679" s="3"/>
      <c r="AA679" s="3"/>
      <c r="AB679" s="3"/>
      <c r="AC679" s="3"/>
      <c r="AD679" s="289"/>
      <c r="AE679" s="3"/>
      <c r="AF679" s="3"/>
    </row>
    <row r="680" spans="1:32" ht="14.2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422"/>
      <c r="U680" s="3"/>
      <c r="V680" s="3"/>
      <c r="W680" s="3"/>
      <c r="X680" s="3"/>
      <c r="Y680" s="3"/>
      <c r="Z680" s="3"/>
      <c r="AA680" s="3"/>
      <c r="AB680" s="3"/>
      <c r="AC680" s="3"/>
      <c r="AD680" s="289"/>
      <c r="AE680" s="3"/>
      <c r="AF680" s="3"/>
    </row>
    <row r="681" spans="1:32" ht="14.2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422"/>
      <c r="U681" s="3"/>
      <c r="V681" s="3"/>
      <c r="W681" s="3"/>
      <c r="X681" s="3"/>
      <c r="Y681" s="3"/>
      <c r="Z681" s="3"/>
      <c r="AA681" s="3"/>
      <c r="AB681" s="3"/>
      <c r="AC681" s="3"/>
      <c r="AD681" s="289"/>
      <c r="AE681" s="3"/>
      <c r="AF681" s="3"/>
    </row>
    <row r="682" spans="1:32" ht="14.2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422"/>
      <c r="U682" s="3"/>
      <c r="V682" s="3"/>
      <c r="W682" s="3"/>
      <c r="X682" s="3"/>
      <c r="Y682" s="3"/>
      <c r="Z682" s="3"/>
      <c r="AA682" s="3"/>
      <c r="AB682" s="3"/>
      <c r="AC682" s="3"/>
      <c r="AD682" s="289"/>
      <c r="AE682" s="3"/>
      <c r="AF682" s="3"/>
    </row>
    <row r="683" spans="1:32" ht="14.2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422"/>
      <c r="U683" s="3"/>
      <c r="V683" s="3"/>
      <c r="W683" s="3"/>
      <c r="X683" s="3"/>
      <c r="Y683" s="3"/>
      <c r="Z683" s="3"/>
      <c r="AA683" s="3"/>
      <c r="AB683" s="3"/>
      <c r="AC683" s="3"/>
      <c r="AD683" s="289"/>
      <c r="AE683" s="3"/>
      <c r="AF683" s="3"/>
    </row>
    <row r="684" spans="1:32" ht="14.2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422"/>
      <c r="U684" s="3"/>
      <c r="V684" s="3"/>
      <c r="W684" s="3"/>
      <c r="X684" s="3"/>
      <c r="Y684" s="3"/>
      <c r="Z684" s="3"/>
      <c r="AA684" s="3"/>
      <c r="AB684" s="3"/>
      <c r="AC684" s="3"/>
      <c r="AD684" s="289"/>
      <c r="AE684" s="3"/>
      <c r="AF684" s="3"/>
    </row>
    <row r="685" spans="1:32" ht="14.2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422"/>
      <c r="U685" s="3"/>
      <c r="V685" s="3"/>
      <c r="W685" s="3"/>
      <c r="X685" s="3"/>
      <c r="Y685" s="3"/>
      <c r="Z685" s="3"/>
      <c r="AA685" s="3"/>
      <c r="AB685" s="3"/>
      <c r="AC685" s="3"/>
      <c r="AD685" s="289"/>
      <c r="AE685" s="3"/>
      <c r="AF685" s="3"/>
    </row>
    <row r="686" spans="1:32" ht="14.2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422"/>
      <c r="U686" s="3"/>
      <c r="V686" s="3"/>
      <c r="W686" s="3"/>
      <c r="X686" s="3"/>
      <c r="Y686" s="3"/>
      <c r="Z686" s="3"/>
      <c r="AA686" s="3"/>
      <c r="AB686" s="3"/>
      <c r="AC686" s="3"/>
      <c r="AD686" s="289"/>
      <c r="AE686" s="3"/>
      <c r="AF686" s="3"/>
    </row>
    <row r="687" spans="1:32" ht="14.2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422"/>
      <c r="U687" s="3"/>
      <c r="V687" s="3"/>
      <c r="W687" s="3"/>
      <c r="X687" s="3"/>
      <c r="Y687" s="3"/>
      <c r="Z687" s="3"/>
      <c r="AA687" s="3"/>
      <c r="AB687" s="3"/>
      <c r="AC687" s="3"/>
      <c r="AD687" s="289"/>
      <c r="AE687" s="3"/>
      <c r="AF687" s="3"/>
    </row>
    <row r="688" spans="1:32" ht="14.2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422"/>
      <c r="U688" s="3"/>
      <c r="V688" s="3"/>
      <c r="W688" s="3"/>
      <c r="X688" s="3"/>
      <c r="Y688" s="3"/>
      <c r="Z688" s="3"/>
      <c r="AA688" s="3"/>
      <c r="AB688" s="3"/>
      <c r="AC688" s="3"/>
      <c r="AD688" s="289"/>
      <c r="AE688" s="3"/>
      <c r="AF688" s="3"/>
    </row>
    <row r="689" spans="1:32" ht="14.2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422"/>
      <c r="U689" s="3"/>
      <c r="V689" s="3"/>
      <c r="W689" s="3"/>
      <c r="X689" s="3"/>
      <c r="Y689" s="3"/>
      <c r="Z689" s="3"/>
      <c r="AA689" s="3"/>
      <c r="AB689" s="3"/>
      <c r="AC689" s="3"/>
      <c r="AD689" s="289"/>
      <c r="AE689" s="3"/>
      <c r="AF689" s="3"/>
    </row>
    <row r="690" spans="1:32" ht="14.2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422"/>
      <c r="U690" s="3"/>
      <c r="V690" s="3"/>
      <c r="W690" s="3"/>
      <c r="X690" s="3"/>
      <c r="Y690" s="3"/>
      <c r="Z690" s="3"/>
      <c r="AA690" s="3"/>
      <c r="AB690" s="3"/>
      <c r="AC690" s="3"/>
      <c r="AD690" s="289"/>
      <c r="AE690" s="3"/>
      <c r="AF690" s="3"/>
    </row>
    <row r="691" spans="1:32" ht="14.2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422"/>
      <c r="U691" s="3"/>
      <c r="V691" s="3"/>
      <c r="W691" s="3"/>
      <c r="X691" s="3"/>
      <c r="Y691" s="3"/>
      <c r="Z691" s="3"/>
      <c r="AA691" s="3"/>
      <c r="AB691" s="3"/>
      <c r="AC691" s="3"/>
      <c r="AD691" s="289"/>
      <c r="AE691" s="3"/>
      <c r="AF691" s="3"/>
    </row>
    <row r="692" spans="1:32" ht="14.2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422"/>
      <c r="U692" s="3"/>
      <c r="V692" s="3"/>
      <c r="W692" s="3"/>
      <c r="X692" s="3"/>
      <c r="Y692" s="3"/>
      <c r="Z692" s="3"/>
      <c r="AA692" s="3"/>
      <c r="AB692" s="3"/>
      <c r="AC692" s="3"/>
      <c r="AD692" s="289"/>
      <c r="AE692" s="3"/>
      <c r="AF692" s="3"/>
    </row>
    <row r="693" spans="1:32" ht="14.2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422"/>
      <c r="U693" s="3"/>
      <c r="V693" s="3"/>
      <c r="W693" s="3"/>
      <c r="X693" s="3"/>
      <c r="Y693" s="3"/>
      <c r="Z693" s="3"/>
      <c r="AA693" s="3"/>
      <c r="AB693" s="3"/>
      <c r="AC693" s="3"/>
      <c r="AD693" s="289"/>
      <c r="AE693" s="3"/>
      <c r="AF693" s="3"/>
    </row>
    <row r="694" spans="1:32" ht="14.2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422"/>
      <c r="U694" s="3"/>
      <c r="V694" s="3"/>
      <c r="W694" s="3"/>
      <c r="X694" s="3"/>
      <c r="Y694" s="3"/>
      <c r="Z694" s="3"/>
      <c r="AA694" s="3"/>
      <c r="AB694" s="3"/>
      <c r="AC694" s="3"/>
      <c r="AD694" s="289"/>
      <c r="AE694" s="3"/>
      <c r="AF694" s="3"/>
    </row>
    <row r="695" spans="1:32" ht="14.2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422"/>
      <c r="U695" s="3"/>
      <c r="V695" s="3"/>
      <c r="W695" s="3"/>
      <c r="X695" s="3"/>
      <c r="Y695" s="3"/>
      <c r="Z695" s="3"/>
      <c r="AA695" s="3"/>
      <c r="AB695" s="3"/>
      <c r="AC695" s="3"/>
      <c r="AD695" s="289"/>
      <c r="AE695" s="3"/>
      <c r="AF695" s="3"/>
    </row>
    <row r="696" spans="1:32" ht="14.2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422"/>
      <c r="U696" s="3"/>
      <c r="V696" s="3"/>
      <c r="W696" s="3"/>
      <c r="X696" s="3"/>
      <c r="Y696" s="3"/>
      <c r="Z696" s="3"/>
      <c r="AA696" s="3"/>
      <c r="AB696" s="3"/>
      <c r="AC696" s="3"/>
      <c r="AD696" s="289"/>
      <c r="AE696" s="3"/>
      <c r="AF696" s="3"/>
    </row>
    <row r="697" spans="1:32" ht="14.2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422"/>
      <c r="U697" s="3"/>
      <c r="V697" s="3"/>
      <c r="W697" s="3"/>
      <c r="X697" s="3"/>
      <c r="Y697" s="3"/>
      <c r="Z697" s="3"/>
      <c r="AA697" s="3"/>
      <c r="AB697" s="3"/>
      <c r="AC697" s="3"/>
      <c r="AD697" s="289"/>
      <c r="AE697" s="3"/>
      <c r="AF697" s="3"/>
    </row>
    <row r="698" spans="1:32" ht="14.2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422"/>
      <c r="U698" s="3"/>
      <c r="V698" s="3"/>
      <c r="W698" s="3"/>
      <c r="X698" s="3"/>
      <c r="Y698" s="3"/>
      <c r="Z698" s="3"/>
      <c r="AA698" s="3"/>
      <c r="AB698" s="3"/>
      <c r="AC698" s="3"/>
      <c r="AD698" s="289"/>
      <c r="AE698" s="3"/>
      <c r="AF698" s="3"/>
    </row>
    <row r="699" spans="1:32" ht="14.2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422"/>
      <c r="U699" s="3"/>
      <c r="V699" s="3"/>
      <c r="W699" s="3"/>
      <c r="X699" s="3"/>
      <c r="Y699" s="3"/>
      <c r="Z699" s="3"/>
      <c r="AA699" s="3"/>
      <c r="AB699" s="3"/>
      <c r="AC699" s="3"/>
      <c r="AD699" s="289"/>
      <c r="AE699" s="3"/>
      <c r="AF699" s="3"/>
    </row>
    <row r="700" spans="1:32" ht="14.2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422"/>
      <c r="U700" s="3"/>
      <c r="V700" s="3"/>
      <c r="W700" s="3"/>
      <c r="X700" s="3"/>
      <c r="Y700" s="3"/>
      <c r="Z700" s="3"/>
      <c r="AA700" s="3"/>
      <c r="AB700" s="3"/>
      <c r="AC700" s="3"/>
      <c r="AD700" s="289"/>
      <c r="AE700" s="3"/>
      <c r="AF700" s="3"/>
    </row>
    <row r="701" spans="1:32" ht="14.2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422"/>
      <c r="U701" s="3"/>
      <c r="V701" s="3"/>
      <c r="W701" s="3"/>
      <c r="X701" s="3"/>
      <c r="Y701" s="3"/>
      <c r="Z701" s="3"/>
      <c r="AA701" s="3"/>
      <c r="AB701" s="3"/>
      <c r="AC701" s="3"/>
      <c r="AD701" s="289"/>
      <c r="AE701" s="3"/>
      <c r="AF701" s="3"/>
    </row>
    <row r="702" spans="1:32" ht="14.2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422"/>
      <c r="U702" s="3"/>
      <c r="V702" s="3"/>
      <c r="W702" s="3"/>
      <c r="X702" s="3"/>
      <c r="Y702" s="3"/>
      <c r="Z702" s="3"/>
      <c r="AA702" s="3"/>
      <c r="AB702" s="3"/>
      <c r="AC702" s="3"/>
      <c r="AD702" s="289"/>
      <c r="AE702" s="3"/>
      <c r="AF702" s="3"/>
    </row>
    <row r="703" spans="1:32" ht="14.2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422"/>
      <c r="U703" s="3"/>
      <c r="V703" s="3"/>
      <c r="W703" s="3"/>
      <c r="X703" s="3"/>
      <c r="Y703" s="3"/>
      <c r="Z703" s="3"/>
      <c r="AA703" s="3"/>
      <c r="AB703" s="3"/>
      <c r="AC703" s="3"/>
      <c r="AD703" s="289"/>
      <c r="AE703" s="3"/>
      <c r="AF703" s="3"/>
    </row>
    <row r="704" spans="1:32" ht="14.2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422"/>
      <c r="U704" s="3"/>
      <c r="V704" s="3"/>
      <c r="W704" s="3"/>
      <c r="X704" s="3"/>
      <c r="Y704" s="3"/>
      <c r="Z704" s="3"/>
      <c r="AA704" s="3"/>
      <c r="AB704" s="3"/>
      <c r="AC704" s="3"/>
      <c r="AD704" s="289"/>
      <c r="AE704" s="3"/>
      <c r="AF704" s="3"/>
    </row>
    <row r="705" spans="1:32" ht="14.2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422"/>
      <c r="U705" s="3"/>
      <c r="V705" s="3"/>
      <c r="W705" s="3"/>
      <c r="X705" s="3"/>
      <c r="Y705" s="3"/>
      <c r="Z705" s="3"/>
      <c r="AA705" s="3"/>
      <c r="AB705" s="3"/>
      <c r="AC705" s="3"/>
      <c r="AD705" s="289"/>
      <c r="AE705" s="3"/>
      <c r="AF705" s="3"/>
    </row>
    <row r="706" spans="1:32" ht="14.2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422"/>
      <c r="U706" s="3"/>
      <c r="V706" s="3"/>
      <c r="W706" s="3"/>
      <c r="X706" s="3"/>
      <c r="Y706" s="3"/>
      <c r="Z706" s="3"/>
      <c r="AA706" s="3"/>
      <c r="AB706" s="3"/>
      <c r="AC706" s="3"/>
      <c r="AD706" s="289"/>
      <c r="AE706" s="3"/>
      <c r="AF706" s="3"/>
    </row>
    <row r="707" spans="1:32" ht="14.2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422"/>
      <c r="U707" s="3"/>
      <c r="V707" s="3"/>
      <c r="W707" s="3"/>
      <c r="X707" s="3"/>
      <c r="Y707" s="3"/>
      <c r="Z707" s="3"/>
      <c r="AA707" s="3"/>
      <c r="AB707" s="3"/>
      <c r="AC707" s="3"/>
      <c r="AD707" s="289"/>
      <c r="AE707" s="3"/>
      <c r="AF707" s="3"/>
    </row>
    <row r="708" spans="1:32" ht="14.2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422"/>
      <c r="U708" s="3"/>
      <c r="V708" s="3"/>
      <c r="W708" s="3"/>
      <c r="X708" s="3"/>
      <c r="Y708" s="3"/>
      <c r="Z708" s="3"/>
      <c r="AA708" s="3"/>
      <c r="AB708" s="3"/>
      <c r="AC708" s="3"/>
      <c r="AD708" s="289"/>
      <c r="AE708" s="3"/>
      <c r="AF708" s="3"/>
    </row>
    <row r="709" spans="1:32" ht="14.2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422"/>
      <c r="U709" s="3"/>
      <c r="V709" s="3"/>
      <c r="W709" s="3"/>
      <c r="X709" s="3"/>
      <c r="Y709" s="3"/>
      <c r="Z709" s="3"/>
      <c r="AA709" s="3"/>
      <c r="AB709" s="3"/>
      <c r="AC709" s="3"/>
      <c r="AD709" s="289"/>
      <c r="AE709" s="3"/>
      <c r="AF709" s="3"/>
    </row>
    <row r="710" spans="1:32" ht="14.2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422"/>
      <c r="U710" s="3"/>
      <c r="V710" s="3"/>
      <c r="W710" s="3"/>
      <c r="X710" s="3"/>
      <c r="Y710" s="3"/>
      <c r="Z710" s="3"/>
      <c r="AA710" s="3"/>
      <c r="AB710" s="3"/>
      <c r="AC710" s="3"/>
      <c r="AD710" s="289"/>
      <c r="AE710" s="3"/>
      <c r="AF710" s="3"/>
    </row>
    <row r="711" spans="1:32" ht="14.2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422"/>
      <c r="U711" s="3"/>
      <c r="V711" s="3"/>
      <c r="W711" s="3"/>
      <c r="X711" s="3"/>
      <c r="Y711" s="3"/>
      <c r="Z711" s="3"/>
      <c r="AA711" s="3"/>
      <c r="AB711" s="3"/>
      <c r="AC711" s="3"/>
      <c r="AD711" s="289"/>
      <c r="AE711" s="3"/>
      <c r="AF711" s="3"/>
    </row>
    <row r="712" spans="1:32" ht="14.2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422"/>
      <c r="U712" s="3"/>
      <c r="V712" s="3"/>
      <c r="W712" s="3"/>
      <c r="X712" s="3"/>
      <c r="Y712" s="3"/>
      <c r="Z712" s="3"/>
      <c r="AA712" s="3"/>
      <c r="AB712" s="3"/>
      <c r="AC712" s="3"/>
      <c r="AD712" s="289"/>
      <c r="AE712" s="3"/>
      <c r="AF712" s="3"/>
    </row>
    <row r="713" spans="1:32" ht="14.2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422"/>
      <c r="U713" s="3"/>
      <c r="V713" s="3"/>
      <c r="W713" s="3"/>
      <c r="X713" s="3"/>
      <c r="Y713" s="3"/>
      <c r="Z713" s="3"/>
      <c r="AA713" s="3"/>
      <c r="AB713" s="3"/>
      <c r="AC713" s="3"/>
      <c r="AD713" s="289"/>
      <c r="AE713" s="3"/>
      <c r="AF713" s="3"/>
    </row>
    <row r="714" spans="1:32" ht="14.2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422"/>
      <c r="U714" s="3"/>
      <c r="V714" s="3"/>
      <c r="W714" s="3"/>
      <c r="X714" s="3"/>
      <c r="Y714" s="3"/>
      <c r="Z714" s="3"/>
      <c r="AA714" s="3"/>
      <c r="AB714" s="3"/>
      <c r="AC714" s="3"/>
      <c r="AD714" s="289"/>
      <c r="AE714" s="3"/>
      <c r="AF714" s="3"/>
    </row>
    <row r="715" spans="1:32" ht="14.2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422"/>
      <c r="U715" s="3"/>
      <c r="V715" s="3"/>
      <c r="W715" s="3"/>
      <c r="X715" s="3"/>
      <c r="Y715" s="3"/>
      <c r="Z715" s="3"/>
      <c r="AA715" s="3"/>
      <c r="AB715" s="3"/>
      <c r="AC715" s="3"/>
      <c r="AD715" s="289"/>
      <c r="AE715" s="3"/>
      <c r="AF715" s="3"/>
    </row>
    <row r="716" spans="1:32" ht="14.2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422"/>
      <c r="U716" s="3"/>
      <c r="V716" s="3"/>
      <c r="W716" s="3"/>
      <c r="X716" s="3"/>
      <c r="Y716" s="3"/>
      <c r="Z716" s="3"/>
      <c r="AA716" s="3"/>
      <c r="AB716" s="3"/>
      <c r="AC716" s="3"/>
      <c r="AD716" s="289"/>
      <c r="AE716" s="3"/>
      <c r="AF716" s="3"/>
    </row>
    <row r="717" spans="1:32" ht="14.2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422"/>
      <c r="U717" s="3"/>
      <c r="V717" s="3"/>
      <c r="W717" s="3"/>
      <c r="X717" s="3"/>
      <c r="Y717" s="3"/>
      <c r="Z717" s="3"/>
      <c r="AA717" s="3"/>
      <c r="AB717" s="3"/>
      <c r="AC717" s="3"/>
      <c r="AD717" s="289"/>
      <c r="AE717" s="3"/>
      <c r="AF717" s="3"/>
    </row>
    <row r="718" spans="1:32" ht="14.2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422"/>
      <c r="U718" s="3"/>
      <c r="V718" s="3"/>
      <c r="W718" s="3"/>
      <c r="X718" s="3"/>
      <c r="Y718" s="3"/>
      <c r="Z718" s="3"/>
      <c r="AA718" s="3"/>
      <c r="AB718" s="3"/>
      <c r="AC718" s="3"/>
      <c r="AD718" s="289"/>
      <c r="AE718" s="3"/>
      <c r="AF718" s="3"/>
    </row>
    <row r="719" spans="1:32" ht="14.2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422"/>
      <c r="U719" s="3"/>
      <c r="V719" s="3"/>
      <c r="W719" s="3"/>
      <c r="X719" s="3"/>
      <c r="Y719" s="3"/>
      <c r="Z719" s="3"/>
      <c r="AA719" s="3"/>
      <c r="AB719" s="3"/>
      <c r="AC719" s="3"/>
      <c r="AD719" s="289"/>
      <c r="AE719" s="3"/>
      <c r="AF719" s="3"/>
    </row>
    <row r="720" spans="1:32" ht="14.2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422"/>
      <c r="U720" s="3"/>
      <c r="V720" s="3"/>
      <c r="W720" s="3"/>
      <c r="X720" s="3"/>
      <c r="Y720" s="3"/>
      <c r="Z720" s="3"/>
      <c r="AA720" s="3"/>
      <c r="AB720" s="3"/>
      <c r="AC720" s="3"/>
      <c r="AD720" s="289"/>
      <c r="AE720" s="3"/>
      <c r="AF720" s="3"/>
    </row>
    <row r="721" spans="1:32" ht="14.2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422"/>
      <c r="U721" s="3"/>
      <c r="V721" s="3"/>
      <c r="W721" s="3"/>
      <c r="X721" s="3"/>
      <c r="Y721" s="3"/>
      <c r="Z721" s="3"/>
      <c r="AA721" s="3"/>
      <c r="AB721" s="3"/>
      <c r="AC721" s="3"/>
      <c r="AD721" s="289"/>
      <c r="AE721" s="3"/>
      <c r="AF721" s="3"/>
    </row>
    <row r="722" spans="1:32" ht="14.2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422"/>
      <c r="U722" s="3"/>
      <c r="V722" s="3"/>
      <c r="W722" s="3"/>
      <c r="X722" s="3"/>
      <c r="Y722" s="3"/>
      <c r="Z722" s="3"/>
      <c r="AA722" s="3"/>
      <c r="AB722" s="3"/>
      <c r="AC722" s="3"/>
      <c r="AD722" s="289"/>
      <c r="AE722" s="3"/>
      <c r="AF722" s="3"/>
    </row>
    <row r="723" spans="1:32" ht="14.2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422"/>
      <c r="U723" s="3"/>
      <c r="V723" s="3"/>
      <c r="W723" s="3"/>
      <c r="X723" s="3"/>
      <c r="Y723" s="3"/>
      <c r="Z723" s="3"/>
      <c r="AA723" s="3"/>
      <c r="AB723" s="3"/>
      <c r="AC723" s="3"/>
      <c r="AD723" s="289"/>
      <c r="AE723" s="3"/>
      <c r="AF723" s="3"/>
    </row>
    <row r="724" spans="1:32" ht="14.2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422"/>
      <c r="U724" s="3"/>
      <c r="V724" s="3"/>
      <c r="W724" s="3"/>
      <c r="X724" s="3"/>
      <c r="Y724" s="3"/>
      <c r="Z724" s="3"/>
      <c r="AA724" s="3"/>
      <c r="AB724" s="3"/>
      <c r="AC724" s="3"/>
      <c r="AD724" s="289"/>
      <c r="AE724" s="3"/>
      <c r="AF724" s="3"/>
    </row>
    <row r="725" spans="1:32" ht="14.2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422"/>
      <c r="U725" s="3"/>
      <c r="V725" s="3"/>
      <c r="W725" s="3"/>
      <c r="X725" s="3"/>
      <c r="Y725" s="3"/>
      <c r="Z725" s="3"/>
      <c r="AA725" s="3"/>
      <c r="AB725" s="3"/>
      <c r="AC725" s="3"/>
      <c r="AD725" s="289"/>
      <c r="AE725" s="3"/>
      <c r="AF725" s="3"/>
    </row>
    <row r="726" spans="1:32" ht="14.2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422"/>
      <c r="U726" s="3"/>
      <c r="V726" s="3"/>
      <c r="W726" s="3"/>
      <c r="X726" s="3"/>
      <c r="Y726" s="3"/>
      <c r="Z726" s="3"/>
      <c r="AA726" s="3"/>
      <c r="AB726" s="3"/>
      <c r="AC726" s="3"/>
      <c r="AD726" s="289"/>
      <c r="AE726" s="3"/>
      <c r="AF726" s="3"/>
    </row>
    <row r="727" spans="1:32" ht="14.2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422"/>
      <c r="U727" s="3"/>
      <c r="V727" s="3"/>
      <c r="W727" s="3"/>
      <c r="X727" s="3"/>
      <c r="Y727" s="3"/>
      <c r="Z727" s="3"/>
      <c r="AA727" s="3"/>
      <c r="AB727" s="3"/>
      <c r="AC727" s="3"/>
      <c r="AD727" s="289"/>
      <c r="AE727" s="3"/>
      <c r="AF727" s="3"/>
    </row>
    <row r="728" spans="1:32" ht="14.2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422"/>
      <c r="U728" s="3"/>
      <c r="V728" s="3"/>
      <c r="W728" s="3"/>
      <c r="X728" s="3"/>
      <c r="Y728" s="3"/>
      <c r="Z728" s="3"/>
      <c r="AA728" s="3"/>
      <c r="AB728" s="3"/>
      <c r="AC728" s="3"/>
      <c r="AD728" s="289"/>
      <c r="AE728" s="3"/>
      <c r="AF728" s="3"/>
    </row>
    <row r="729" spans="1:32" ht="14.2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422"/>
      <c r="U729" s="3"/>
      <c r="V729" s="3"/>
      <c r="W729" s="3"/>
      <c r="X729" s="3"/>
      <c r="Y729" s="3"/>
      <c r="Z729" s="3"/>
      <c r="AA729" s="3"/>
      <c r="AB729" s="3"/>
      <c r="AC729" s="3"/>
      <c r="AD729" s="289"/>
      <c r="AE729" s="3"/>
      <c r="AF729" s="3"/>
    </row>
    <row r="730" spans="1:32" ht="14.2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422"/>
      <c r="U730" s="3"/>
      <c r="V730" s="3"/>
      <c r="W730" s="3"/>
      <c r="X730" s="3"/>
      <c r="Y730" s="3"/>
      <c r="Z730" s="3"/>
      <c r="AA730" s="3"/>
      <c r="AB730" s="3"/>
      <c r="AC730" s="3"/>
      <c r="AD730" s="289"/>
      <c r="AE730" s="3"/>
      <c r="AF730" s="3"/>
    </row>
    <row r="731" spans="1:32" ht="14.2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422"/>
      <c r="U731" s="3"/>
      <c r="V731" s="3"/>
      <c r="W731" s="3"/>
      <c r="X731" s="3"/>
      <c r="Y731" s="3"/>
      <c r="Z731" s="3"/>
      <c r="AA731" s="3"/>
      <c r="AB731" s="3"/>
      <c r="AC731" s="3"/>
      <c r="AD731" s="289"/>
      <c r="AE731" s="3"/>
      <c r="AF731" s="3"/>
    </row>
    <row r="732" spans="1:32" ht="14.2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422"/>
      <c r="U732" s="3"/>
      <c r="V732" s="3"/>
      <c r="W732" s="3"/>
      <c r="X732" s="3"/>
      <c r="Y732" s="3"/>
      <c r="Z732" s="3"/>
      <c r="AA732" s="3"/>
      <c r="AB732" s="3"/>
      <c r="AC732" s="3"/>
      <c r="AD732" s="289"/>
      <c r="AE732" s="3"/>
      <c r="AF732" s="3"/>
    </row>
    <row r="733" spans="1:32" ht="14.2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422"/>
      <c r="U733" s="3"/>
      <c r="V733" s="3"/>
      <c r="W733" s="3"/>
      <c r="X733" s="3"/>
      <c r="Y733" s="3"/>
      <c r="Z733" s="3"/>
      <c r="AA733" s="3"/>
      <c r="AB733" s="3"/>
      <c r="AC733" s="3"/>
      <c r="AD733" s="289"/>
      <c r="AE733" s="3"/>
      <c r="AF733" s="3"/>
    </row>
    <row r="734" spans="1:32" ht="14.2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422"/>
      <c r="U734" s="3"/>
      <c r="V734" s="3"/>
      <c r="W734" s="3"/>
      <c r="X734" s="3"/>
      <c r="Y734" s="3"/>
      <c r="Z734" s="3"/>
      <c r="AA734" s="3"/>
      <c r="AB734" s="3"/>
      <c r="AC734" s="3"/>
      <c r="AD734" s="289"/>
      <c r="AE734" s="3"/>
      <c r="AF734" s="3"/>
    </row>
    <row r="735" spans="1:32" ht="14.2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422"/>
      <c r="U735" s="3"/>
      <c r="V735" s="3"/>
      <c r="W735" s="3"/>
      <c r="X735" s="3"/>
      <c r="Y735" s="3"/>
      <c r="Z735" s="3"/>
      <c r="AA735" s="3"/>
      <c r="AB735" s="3"/>
      <c r="AC735" s="3"/>
      <c r="AD735" s="289"/>
      <c r="AE735" s="3"/>
      <c r="AF735" s="3"/>
    </row>
    <row r="736" spans="1:32" ht="14.2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422"/>
      <c r="U736" s="3"/>
      <c r="V736" s="3"/>
      <c r="W736" s="3"/>
      <c r="X736" s="3"/>
      <c r="Y736" s="3"/>
      <c r="Z736" s="3"/>
      <c r="AA736" s="3"/>
      <c r="AB736" s="3"/>
      <c r="AC736" s="3"/>
      <c r="AD736" s="289"/>
      <c r="AE736" s="3"/>
      <c r="AF736" s="3"/>
    </row>
    <row r="737" spans="1:32" ht="14.2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422"/>
      <c r="U737" s="3"/>
      <c r="V737" s="3"/>
      <c r="W737" s="3"/>
      <c r="X737" s="3"/>
      <c r="Y737" s="3"/>
      <c r="Z737" s="3"/>
      <c r="AA737" s="3"/>
      <c r="AB737" s="3"/>
      <c r="AC737" s="3"/>
      <c r="AD737" s="289"/>
      <c r="AE737" s="3"/>
      <c r="AF737" s="3"/>
    </row>
    <row r="738" spans="1:32" ht="14.2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422"/>
      <c r="U738" s="3"/>
      <c r="V738" s="3"/>
      <c r="W738" s="3"/>
      <c r="X738" s="3"/>
      <c r="Y738" s="3"/>
      <c r="Z738" s="3"/>
      <c r="AA738" s="3"/>
      <c r="AB738" s="3"/>
      <c r="AC738" s="3"/>
      <c r="AD738" s="289"/>
      <c r="AE738" s="3"/>
      <c r="AF738" s="3"/>
    </row>
    <row r="739" spans="1:32" ht="14.2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422"/>
      <c r="U739" s="3"/>
      <c r="V739" s="3"/>
      <c r="W739" s="3"/>
      <c r="X739" s="3"/>
      <c r="Y739" s="3"/>
      <c r="Z739" s="3"/>
      <c r="AA739" s="3"/>
      <c r="AB739" s="3"/>
      <c r="AC739" s="3"/>
      <c r="AD739" s="289"/>
      <c r="AE739" s="3"/>
      <c r="AF739" s="3"/>
    </row>
    <row r="740" spans="1:32" ht="14.2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422"/>
      <c r="U740" s="3"/>
      <c r="V740" s="3"/>
      <c r="W740" s="3"/>
      <c r="X740" s="3"/>
      <c r="Y740" s="3"/>
      <c r="Z740" s="3"/>
      <c r="AA740" s="3"/>
      <c r="AB740" s="3"/>
      <c r="AC740" s="3"/>
      <c r="AD740" s="289"/>
      <c r="AE740" s="3"/>
      <c r="AF740" s="3"/>
    </row>
    <row r="741" spans="1:32" ht="14.2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422"/>
      <c r="U741" s="3"/>
      <c r="V741" s="3"/>
      <c r="W741" s="3"/>
      <c r="X741" s="3"/>
      <c r="Y741" s="3"/>
      <c r="Z741" s="3"/>
      <c r="AA741" s="3"/>
      <c r="AB741" s="3"/>
      <c r="AC741" s="3"/>
      <c r="AD741" s="289"/>
      <c r="AE741" s="3"/>
      <c r="AF741" s="3"/>
    </row>
    <row r="742" spans="1:32" ht="14.2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422"/>
      <c r="U742" s="3"/>
      <c r="V742" s="3"/>
      <c r="W742" s="3"/>
      <c r="X742" s="3"/>
      <c r="Y742" s="3"/>
      <c r="Z742" s="3"/>
      <c r="AA742" s="3"/>
      <c r="AB742" s="3"/>
      <c r="AC742" s="3"/>
      <c r="AD742" s="289"/>
      <c r="AE742" s="3"/>
      <c r="AF742" s="3"/>
    </row>
    <row r="743" spans="1:32" ht="14.2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422"/>
      <c r="U743" s="3"/>
      <c r="V743" s="3"/>
      <c r="W743" s="3"/>
      <c r="X743" s="3"/>
      <c r="Y743" s="3"/>
      <c r="Z743" s="3"/>
      <c r="AA743" s="3"/>
      <c r="AB743" s="3"/>
      <c r="AC743" s="3"/>
      <c r="AD743" s="289"/>
      <c r="AE743" s="3"/>
      <c r="AF743" s="3"/>
    </row>
    <row r="744" spans="1:32" ht="14.2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422"/>
      <c r="U744" s="3"/>
      <c r="V744" s="3"/>
      <c r="W744" s="3"/>
      <c r="X744" s="3"/>
      <c r="Y744" s="3"/>
      <c r="Z744" s="3"/>
      <c r="AA744" s="3"/>
      <c r="AB744" s="3"/>
      <c r="AC744" s="3"/>
      <c r="AD744" s="289"/>
      <c r="AE744" s="3"/>
      <c r="AF744" s="3"/>
    </row>
    <row r="745" spans="1:32" ht="14.2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422"/>
      <c r="U745" s="3"/>
      <c r="V745" s="3"/>
      <c r="W745" s="3"/>
      <c r="X745" s="3"/>
      <c r="Y745" s="3"/>
      <c r="Z745" s="3"/>
      <c r="AA745" s="3"/>
      <c r="AB745" s="3"/>
      <c r="AC745" s="3"/>
      <c r="AD745" s="289"/>
      <c r="AE745" s="3"/>
      <c r="AF745" s="3"/>
    </row>
    <row r="746" spans="1:32" ht="14.2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422"/>
      <c r="U746" s="3"/>
      <c r="V746" s="3"/>
      <c r="W746" s="3"/>
      <c r="X746" s="3"/>
      <c r="Y746" s="3"/>
      <c r="Z746" s="3"/>
      <c r="AA746" s="3"/>
      <c r="AB746" s="3"/>
      <c r="AC746" s="3"/>
      <c r="AD746" s="289"/>
      <c r="AE746" s="3"/>
      <c r="AF746" s="3"/>
    </row>
    <row r="747" spans="1:32" ht="14.2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422"/>
      <c r="U747" s="3"/>
      <c r="V747" s="3"/>
      <c r="W747" s="3"/>
      <c r="X747" s="3"/>
      <c r="Y747" s="3"/>
      <c r="Z747" s="3"/>
      <c r="AA747" s="3"/>
      <c r="AB747" s="3"/>
      <c r="AC747" s="3"/>
      <c r="AD747" s="289"/>
      <c r="AE747" s="3"/>
      <c r="AF747" s="3"/>
    </row>
    <row r="748" spans="1:32" ht="14.2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422"/>
      <c r="U748" s="3"/>
      <c r="V748" s="3"/>
      <c r="W748" s="3"/>
      <c r="X748" s="3"/>
      <c r="Y748" s="3"/>
      <c r="Z748" s="3"/>
      <c r="AA748" s="3"/>
      <c r="AB748" s="3"/>
      <c r="AC748" s="3"/>
      <c r="AD748" s="289"/>
      <c r="AE748" s="3"/>
      <c r="AF748" s="3"/>
    </row>
    <row r="749" spans="1:32" ht="14.2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422"/>
      <c r="U749" s="3"/>
      <c r="V749" s="3"/>
      <c r="W749" s="3"/>
      <c r="X749" s="3"/>
      <c r="Y749" s="3"/>
      <c r="Z749" s="3"/>
      <c r="AA749" s="3"/>
      <c r="AB749" s="3"/>
      <c r="AC749" s="3"/>
      <c r="AD749" s="289"/>
      <c r="AE749" s="3"/>
      <c r="AF749" s="3"/>
    </row>
    <row r="750" spans="1:32" ht="14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422"/>
      <c r="U750" s="3"/>
      <c r="V750" s="3"/>
      <c r="W750" s="3"/>
      <c r="X750" s="3"/>
      <c r="Y750" s="3"/>
      <c r="Z750" s="3"/>
      <c r="AA750" s="3"/>
      <c r="AB750" s="3"/>
      <c r="AC750" s="3"/>
      <c r="AD750" s="289"/>
      <c r="AE750" s="3"/>
      <c r="AF750" s="3"/>
    </row>
    <row r="751" spans="1:32" ht="14.2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422"/>
      <c r="U751" s="3"/>
      <c r="V751" s="3"/>
      <c r="W751" s="3"/>
      <c r="X751" s="3"/>
      <c r="Y751" s="3"/>
      <c r="Z751" s="3"/>
      <c r="AA751" s="3"/>
      <c r="AB751" s="3"/>
      <c r="AC751" s="3"/>
      <c r="AD751" s="289"/>
      <c r="AE751" s="3"/>
      <c r="AF751" s="3"/>
    </row>
    <row r="752" spans="1:32" ht="14.2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422"/>
      <c r="U752" s="3"/>
      <c r="V752" s="3"/>
      <c r="W752" s="3"/>
      <c r="X752" s="3"/>
      <c r="Y752" s="3"/>
      <c r="Z752" s="3"/>
      <c r="AA752" s="3"/>
      <c r="AB752" s="3"/>
      <c r="AC752" s="3"/>
      <c r="AD752" s="289"/>
      <c r="AE752" s="3"/>
      <c r="AF752" s="3"/>
    </row>
    <row r="753" spans="1:32" ht="14.2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422"/>
      <c r="U753" s="3"/>
      <c r="V753" s="3"/>
      <c r="W753" s="3"/>
      <c r="X753" s="3"/>
      <c r="Y753" s="3"/>
      <c r="Z753" s="3"/>
      <c r="AA753" s="3"/>
      <c r="AB753" s="3"/>
      <c r="AC753" s="3"/>
      <c r="AD753" s="289"/>
      <c r="AE753" s="3"/>
      <c r="AF753" s="3"/>
    </row>
    <row r="754" spans="1:32" ht="14.2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422"/>
      <c r="U754" s="3"/>
      <c r="V754" s="3"/>
      <c r="W754" s="3"/>
      <c r="X754" s="3"/>
      <c r="Y754" s="3"/>
      <c r="Z754" s="3"/>
      <c r="AA754" s="3"/>
      <c r="AB754" s="3"/>
      <c r="AC754" s="3"/>
      <c r="AD754" s="289"/>
      <c r="AE754" s="3"/>
      <c r="AF754" s="3"/>
    </row>
    <row r="755" spans="1:32" ht="14.2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422"/>
      <c r="U755" s="3"/>
      <c r="V755" s="3"/>
      <c r="W755" s="3"/>
      <c r="X755" s="3"/>
      <c r="Y755" s="3"/>
      <c r="Z755" s="3"/>
      <c r="AA755" s="3"/>
      <c r="AB755" s="3"/>
      <c r="AC755" s="3"/>
      <c r="AD755" s="289"/>
      <c r="AE755" s="3"/>
      <c r="AF755" s="3"/>
    </row>
    <row r="756" spans="1:32" ht="14.2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422"/>
      <c r="U756" s="3"/>
      <c r="V756" s="3"/>
      <c r="W756" s="3"/>
      <c r="X756" s="3"/>
      <c r="Y756" s="3"/>
      <c r="Z756" s="3"/>
      <c r="AA756" s="3"/>
      <c r="AB756" s="3"/>
      <c r="AC756" s="3"/>
      <c r="AD756" s="289"/>
      <c r="AE756" s="3"/>
      <c r="AF756" s="3"/>
    </row>
    <row r="757" spans="1:32" ht="14.2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422"/>
      <c r="U757" s="3"/>
      <c r="V757" s="3"/>
      <c r="W757" s="3"/>
      <c r="X757" s="3"/>
      <c r="Y757" s="3"/>
      <c r="Z757" s="3"/>
      <c r="AA757" s="3"/>
      <c r="AB757" s="3"/>
      <c r="AC757" s="3"/>
      <c r="AD757" s="289"/>
      <c r="AE757" s="3"/>
      <c r="AF757" s="3"/>
    </row>
    <row r="758" spans="1:32" ht="14.2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422"/>
      <c r="U758" s="3"/>
      <c r="V758" s="3"/>
      <c r="W758" s="3"/>
      <c r="X758" s="3"/>
      <c r="Y758" s="3"/>
      <c r="Z758" s="3"/>
      <c r="AA758" s="3"/>
      <c r="AB758" s="3"/>
      <c r="AC758" s="3"/>
      <c r="AD758" s="289"/>
      <c r="AE758" s="3"/>
      <c r="AF758" s="3"/>
    </row>
    <row r="759" spans="1:32" ht="14.2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422"/>
      <c r="U759" s="3"/>
      <c r="V759" s="3"/>
      <c r="W759" s="3"/>
      <c r="X759" s="3"/>
      <c r="Y759" s="3"/>
      <c r="Z759" s="3"/>
      <c r="AA759" s="3"/>
      <c r="AB759" s="3"/>
      <c r="AC759" s="3"/>
      <c r="AD759" s="289"/>
      <c r="AE759" s="3"/>
      <c r="AF759" s="3"/>
    </row>
    <row r="760" spans="1:32" ht="14.2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422"/>
      <c r="U760" s="3"/>
      <c r="V760" s="3"/>
      <c r="W760" s="3"/>
      <c r="X760" s="3"/>
      <c r="Y760" s="3"/>
      <c r="Z760" s="3"/>
      <c r="AA760" s="3"/>
      <c r="AB760" s="3"/>
      <c r="AC760" s="3"/>
      <c r="AD760" s="289"/>
      <c r="AE760" s="3"/>
      <c r="AF760" s="3"/>
    </row>
    <row r="761" spans="1:32" ht="14.2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422"/>
      <c r="U761" s="3"/>
      <c r="V761" s="3"/>
      <c r="W761" s="3"/>
      <c r="X761" s="3"/>
      <c r="Y761" s="3"/>
      <c r="Z761" s="3"/>
      <c r="AA761" s="3"/>
      <c r="AB761" s="3"/>
      <c r="AC761" s="3"/>
      <c r="AD761" s="289"/>
      <c r="AE761" s="3"/>
      <c r="AF761" s="3"/>
    </row>
    <row r="762" spans="1:32" ht="14.2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422"/>
      <c r="U762" s="3"/>
      <c r="V762" s="3"/>
      <c r="W762" s="3"/>
      <c r="X762" s="3"/>
      <c r="Y762" s="3"/>
      <c r="Z762" s="3"/>
      <c r="AA762" s="3"/>
      <c r="AB762" s="3"/>
      <c r="AC762" s="3"/>
      <c r="AD762" s="289"/>
      <c r="AE762" s="3"/>
      <c r="AF762" s="3"/>
    </row>
    <row r="763" spans="1:32" ht="14.2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422"/>
      <c r="U763" s="3"/>
      <c r="V763" s="3"/>
      <c r="W763" s="3"/>
      <c r="X763" s="3"/>
      <c r="Y763" s="3"/>
      <c r="Z763" s="3"/>
      <c r="AA763" s="3"/>
      <c r="AB763" s="3"/>
      <c r="AC763" s="3"/>
      <c r="AD763" s="289"/>
      <c r="AE763" s="3"/>
      <c r="AF763" s="3"/>
    </row>
    <row r="764" spans="1:32" ht="14.2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422"/>
      <c r="U764" s="3"/>
      <c r="V764" s="3"/>
      <c r="W764" s="3"/>
      <c r="X764" s="3"/>
      <c r="Y764" s="3"/>
      <c r="Z764" s="3"/>
      <c r="AA764" s="3"/>
      <c r="AB764" s="3"/>
      <c r="AC764" s="3"/>
      <c r="AD764" s="289"/>
      <c r="AE764" s="3"/>
      <c r="AF764" s="3"/>
    </row>
    <row r="765" spans="1:32" ht="14.2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422"/>
      <c r="U765" s="3"/>
      <c r="V765" s="3"/>
      <c r="W765" s="3"/>
      <c r="X765" s="3"/>
      <c r="Y765" s="3"/>
      <c r="Z765" s="3"/>
      <c r="AA765" s="3"/>
      <c r="AB765" s="3"/>
      <c r="AC765" s="3"/>
      <c r="AD765" s="289"/>
      <c r="AE765" s="3"/>
      <c r="AF765" s="3"/>
    </row>
    <row r="766" spans="1:32" ht="14.2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422"/>
      <c r="U766" s="3"/>
      <c r="V766" s="3"/>
      <c r="W766" s="3"/>
      <c r="X766" s="3"/>
      <c r="Y766" s="3"/>
      <c r="Z766" s="3"/>
      <c r="AA766" s="3"/>
      <c r="AB766" s="3"/>
      <c r="AC766" s="3"/>
      <c r="AD766" s="289"/>
      <c r="AE766" s="3"/>
      <c r="AF766" s="3"/>
    </row>
    <row r="767" spans="1:32" ht="14.2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422"/>
      <c r="U767" s="3"/>
      <c r="V767" s="3"/>
      <c r="W767" s="3"/>
      <c r="X767" s="3"/>
      <c r="Y767" s="3"/>
      <c r="Z767" s="3"/>
      <c r="AA767" s="3"/>
      <c r="AB767" s="3"/>
      <c r="AC767" s="3"/>
      <c r="AD767" s="289"/>
      <c r="AE767" s="3"/>
      <c r="AF767" s="3"/>
    </row>
    <row r="768" spans="1:32" ht="14.2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422"/>
      <c r="U768" s="3"/>
      <c r="V768" s="3"/>
      <c r="W768" s="3"/>
      <c r="X768" s="3"/>
      <c r="Y768" s="3"/>
      <c r="Z768" s="3"/>
      <c r="AA768" s="3"/>
      <c r="AB768" s="3"/>
      <c r="AC768" s="3"/>
      <c r="AD768" s="289"/>
      <c r="AE768" s="3"/>
      <c r="AF768" s="3"/>
    </row>
    <row r="769" spans="1:32" ht="14.2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422"/>
      <c r="U769" s="3"/>
      <c r="V769" s="3"/>
      <c r="W769" s="3"/>
      <c r="X769" s="3"/>
      <c r="Y769" s="3"/>
      <c r="Z769" s="3"/>
      <c r="AA769" s="3"/>
      <c r="AB769" s="3"/>
      <c r="AC769" s="3"/>
      <c r="AD769" s="289"/>
      <c r="AE769" s="3"/>
      <c r="AF769" s="3"/>
    </row>
    <row r="770" spans="1:32" ht="14.2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422"/>
      <c r="U770" s="3"/>
      <c r="V770" s="3"/>
      <c r="W770" s="3"/>
      <c r="X770" s="3"/>
      <c r="Y770" s="3"/>
      <c r="Z770" s="3"/>
      <c r="AA770" s="3"/>
      <c r="AB770" s="3"/>
      <c r="AC770" s="3"/>
      <c r="AD770" s="289"/>
      <c r="AE770" s="3"/>
      <c r="AF770" s="3"/>
    </row>
    <row r="771" spans="1:32" ht="14.2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422"/>
      <c r="U771" s="3"/>
      <c r="V771" s="3"/>
      <c r="W771" s="3"/>
      <c r="X771" s="3"/>
      <c r="Y771" s="3"/>
      <c r="Z771" s="3"/>
      <c r="AA771" s="3"/>
      <c r="AB771" s="3"/>
      <c r="AC771" s="3"/>
      <c r="AD771" s="289"/>
      <c r="AE771" s="3"/>
      <c r="AF771" s="3"/>
    </row>
    <row r="772" spans="1:32" ht="14.2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422"/>
      <c r="U772" s="3"/>
      <c r="V772" s="3"/>
      <c r="W772" s="3"/>
      <c r="X772" s="3"/>
      <c r="Y772" s="3"/>
      <c r="Z772" s="3"/>
      <c r="AA772" s="3"/>
      <c r="AB772" s="3"/>
      <c r="AC772" s="3"/>
      <c r="AD772" s="289"/>
      <c r="AE772" s="3"/>
      <c r="AF772" s="3"/>
    </row>
    <row r="773" spans="1:32" ht="14.2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422"/>
      <c r="U773" s="3"/>
      <c r="V773" s="3"/>
      <c r="W773" s="3"/>
      <c r="X773" s="3"/>
      <c r="Y773" s="3"/>
      <c r="Z773" s="3"/>
      <c r="AA773" s="3"/>
      <c r="AB773" s="3"/>
      <c r="AC773" s="3"/>
      <c r="AD773" s="289"/>
      <c r="AE773" s="3"/>
      <c r="AF773" s="3"/>
    </row>
    <row r="774" spans="1:32" ht="14.2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422"/>
      <c r="U774" s="3"/>
      <c r="V774" s="3"/>
      <c r="W774" s="3"/>
      <c r="X774" s="3"/>
      <c r="Y774" s="3"/>
      <c r="Z774" s="3"/>
      <c r="AA774" s="3"/>
      <c r="AB774" s="3"/>
      <c r="AC774" s="3"/>
      <c r="AD774" s="289"/>
      <c r="AE774" s="3"/>
      <c r="AF774" s="3"/>
    </row>
    <row r="775" spans="1:32" ht="14.2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422"/>
      <c r="U775" s="3"/>
      <c r="V775" s="3"/>
      <c r="W775" s="3"/>
      <c r="X775" s="3"/>
      <c r="Y775" s="3"/>
      <c r="Z775" s="3"/>
      <c r="AA775" s="3"/>
      <c r="AB775" s="3"/>
      <c r="AC775" s="3"/>
      <c r="AD775" s="289"/>
      <c r="AE775" s="3"/>
      <c r="AF775" s="3"/>
    </row>
    <row r="776" spans="1:32" ht="14.2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422"/>
      <c r="U776" s="3"/>
      <c r="V776" s="3"/>
      <c r="W776" s="3"/>
      <c r="X776" s="3"/>
      <c r="Y776" s="3"/>
      <c r="Z776" s="3"/>
      <c r="AA776" s="3"/>
      <c r="AB776" s="3"/>
      <c r="AC776" s="3"/>
      <c r="AD776" s="289"/>
      <c r="AE776" s="3"/>
      <c r="AF776" s="3"/>
    </row>
    <row r="777" spans="1:32" ht="14.2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422"/>
      <c r="U777" s="3"/>
      <c r="V777" s="3"/>
      <c r="W777" s="3"/>
      <c r="X777" s="3"/>
      <c r="Y777" s="3"/>
      <c r="Z777" s="3"/>
      <c r="AA777" s="3"/>
      <c r="AB777" s="3"/>
      <c r="AC777" s="3"/>
      <c r="AD777" s="289"/>
      <c r="AE777" s="3"/>
      <c r="AF777" s="3"/>
    </row>
    <row r="778" spans="1:32" ht="14.2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422"/>
      <c r="U778" s="3"/>
      <c r="V778" s="3"/>
      <c r="W778" s="3"/>
      <c r="X778" s="3"/>
      <c r="Y778" s="3"/>
      <c r="Z778" s="3"/>
      <c r="AA778" s="3"/>
      <c r="AB778" s="3"/>
      <c r="AC778" s="3"/>
      <c r="AD778" s="289"/>
      <c r="AE778" s="3"/>
      <c r="AF778" s="3"/>
    </row>
    <row r="779" spans="1:32" ht="14.2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422"/>
      <c r="U779" s="3"/>
      <c r="V779" s="3"/>
      <c r="W779" s="3"/>
      <c r="X779" s="3"/>
      <c r="Y779" s="3"/>
      <c r="Z779" s="3"/>
      <c r="AA779" s="3"/>
      <c r="AB779" s="3"/>
      <c r="AC779" s="3"/>
      <c r="AD779" s="289"/>
      <c r="AE779" s="3"/>
      <c r="AF779" s="3"/>
    </row>
    <row r="780" spans="1:32" ht="14.2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422"/>
      <c r="U780" s="3"/>
      <c r="V780" s="3"/>
      <c r="W780" s="3"/>
      <c r="X780" s="3"/>
      <c r="Y780" s="3"/>
      <c r="Z780" s="3"/>
      <c r="AA780" s="3"/>
      <c r="AB780" s="3"/>
      <c r="AC780" s="3"/>
      <c r="AD780" s="289"/>
      <c r="AE780" s="3"/>
      <c r="AF780" s="3"/>
    </row>
    <row r="781" spans="1:32" ht="14.2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422"/>
      <c r="U781" s="3"/>
      <c r="V781" s="3"/>
      <c r="W781" s="3"/>
      <c r="X781" s="3"/>
      <c r="Y781" s="3"/>
      <c r="Z781" s="3"/>
      <c r="AA781" s="3"/>
      <c r="AB781" s="3"/>
      <c r="AC781" s="3"/>
      <c r="AD781" s="289"/>
      <c r="AE781" s="3"/>
      <c r="AF781" s="3"/>
    </row>
    <row r="782" spans="1:32" ht="14.2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422"/>
      <c r="U782" s="3"/>
      <c r="V782" s="3"/>
      <c r="W782" s="3"/>
      <c r="X782" s="3"/>
      <c r="Y782" s="3"/>
      <c r="Z782" s="3"/>
      <c r="AA782" s="3"/>
      <c r="AB782" s="3"/>
      <c r="AC782" s="3"/>
      <c r="AD782" s="289"/>
      <c r="AE782" s="3"/>
      <c r="AF782" s="3"/>
    </row>
    <row r="783" spans="1:32" ht="14.2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422"/>
      <c r="U783" s="3"/>
      <c r="V783" s="3"/>
      <c r="W783" s="3"/>
      <c r="X783" s="3"/>
      <c r="Y783" s="3"/>
      <c r="Z783" s="3"/>
      <c r="AA783" s="3"/>
      <c r="AB783" s="3"/>
      <c r="AC783" s="3"/>
      <c r="AD783" s="289"/>
      <c r="AE783" s="3"/>
      <c r="AF783" s="3"/>
    </row>
    <row r="784" spans="1:32" ht="14.2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422"/>
      <c r="U784" s="3"/>
      <c r="V784" s="3"/>
      <c r="W784" s="3"/>
      <c r="X784" s="3"/>
      <c r="Y784" s="3"/>
      <c r="Z784" s="3"/>
      <c r="AA784" s="3"/>
      <c r="AB784" s="3"/>
      <c r="AC784" s="3"/>
      <c r="AD784" s="289"/>
      <c r="AE784" s="3"/>
      <c r="AF784" s="3"/>
    </row>
    <row r="785" spans="1:32" ht="14.2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422"/>
      <c r="U785" s="3"/>
      <c r="V785" s="3"/>
      <c r="W785" s="3"/>
      <c r="X785" s="3"/>
      <c r="Y785" s="3"/>
      <c r="Z785" s="3"/>
      <c r="AA785" s="3"/>
      <c r="AB785" s="3"/>
      <c r="AC785" s="3"/>
      <c r="AD785" s="289"/>
      <c r="AE785" s="3"/>
      <c r="AF785" s="3"/>
    </row>
    <row r="786" spans="1:32" ht="14.2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422"/>
      <c r="U786" s="3"/>
      <c r="V786" s="3"/>
      <c r="W786" s="3"/>
      <c r="X786" s="3"/>
      <c r="Y786" s="3"/>
      <c r="Z786" s="3"/>
      <c r="AA786" s="3"/>
      <c r="AB786" s="3"/>
      <c r="AC786" s="3"/>
      <c r="AD786" s="289"/>
      <c r="AE786" s="3"/>
      <c r="AF786" s="3"/>
    </row>
    <row r="787" spans="1:32" ht="14.2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422"/>
      <c r="U787" s="3"/>
      <c r="V787" s="3"/>
      <c r="W787" s="3"/>
      <c r="X787" s="3"/>
      <c r="Y787" s="3"/>
      <c r="Z787" s="3"/>
      <c r="AA787" s="3"/>
      <c r="AB787" s="3"/>
      <c r="AC787" s="3"/>
      <c r="AD787" s="289"/>
      <c r="AE787" s="3"/>
      <c r="AF787" s="3"/>
    </row>
    <row r="788" spans="1:32" ht="14.2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422"/>
      <c r="U788" s="3"/>
      <c r="V788" s="3"/>
      <c r="W788" s="3"/>
      <c r="X788" s="3"/>
      <c r="Y788" s="3"/>
      <c r="Z788" s="3"/>
      <c r="AA788" s="3"/>
      <c r="AB788" s="3"/>
      <c r="AC788" s="3"/>
      <c r="AD788" s="289"/>
      <c r="AE788" s="3"/>
      <c r="AF788" s="3"/>
    </row>
    <row r="789" spans="1:32" ht="14.2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422"/>
      <c r="U789" s="3"/>
      <c r="V789" s="3"/>
      <c r="W789" s="3"/>
      <c r="X789" s="3"/>
      <c r="Y789" s="3"/>
      <c r="Z789" s="3"/>
      <c r="AA789" s="3"/>
      <c r="AB789" s="3"/>
      <c r="AC789" s="3"/>
      <c r="AD789" s="289"/>
      <c r="AE789" s="3"/>
      <c r="AF789" s="3"/>
    </row>
    <row r="790" spans="1:32" ht="14.2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422"/>
      <c r="U790" s="3"/>
      <c r="V790" s="3"/>
      <c r="W790" s="3"/>
      <c r="X790" s="3"/>
      <c r="Y790" s="3"/>
      <c r="Z790" s="3"/>
      <c r="AA790" s="3"/>
      <c r="AB790" s="3"/>
      <c r="AC790" s="3"/>
      <c r="AD790" s="289"/>
      <c r="AE790" s="3"/>
      <c r="AF790" s="3"/>
    </row>
    <row r="791" spans="1:32" ht="14.2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422"/>
      <c r="U791" s="3"/>
      <c r="V791" s="3"/>
      <c r="W791" s="3"/>
      <c r="X791" s="3"/>
      <c r="Y791" s="3"/>
      <c r="Z791" s="3"/>
      <c r="AA791" s="3"/>
      <c r="AB791" s="3"/>
      <c r="AC791" s="3"/>
      <c r="AD791" s="289"/>
      <c r="AE791" s="3"/>
      <c r="AF791" s="3"/>
    </row>
    <row r="792" spans="1:32" ht="14.2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422"/>
      <c r="U792" s="3"/>
      <c r="V792" s="3"/>
      <c r="W792" s="3"/>
      <c r="X792" s="3"/>
      <c r="Y792" s="3"/>
      <c r="Z792" s="3"/>
      <c r="AA792" s="3"/>
      <c r="AB792" s="3"/>
      <c r="AC792" s="3"/>
      <c r="AD792" s="289"/>
      <c r="AE792" s="3"/>
      <c r="AF792" s="3"/>
    </row>
    <row r="793" spans="1:32" ht="14.2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422"/>
      <c r="U793" s="3"/>
      <c r="V793" s="3"/>
      <c r="W793" s="3"/>
      <c r="X793" s="3"/>
      <c r="Y793" s="3"/>
      <c r="Z793" s="3"/>
      <c r="AA793" s="3"/>
      <c r="AB793" s="3"/>
      <c r="AC793" s="3"/>
      <c r="AD793" s="289"/>
      <c r="AE793" s="3"/>
      <c r="AF793" s="3"/>
    </row>
    <row r="794" spans="1:32" ht="14.2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422"/>
      <c r="U794" s="3"/>
      <c r="V794" s="3"/>
      <c r="W794" s="3"/>
      <c r="X794" s="3"/>
      <c r="Y794" s="3"/>
      <c r="Z794" s="3"/>
      <c r="AA794" s="3"/>
      <c r="AB794" s="3"/>
      <c r="AC794" s="3"/>
      <c r="AD794" s="289"/>
      <c r="AE794" s="3"/>
      <c r="AF794" s="3"/>
    </row>
    <row r="795" spans="1:32" ht="14.2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422"/>
      <c r="U795" s="3"/>
      <c r="V795" s="3"/>
      <c r="W795" s="3"/>
      <c r="X795" s="3"/>
      <c r="Y795" s="3"/>
      <c r="Z795" s="3"/>
      <c r="AA795" s="3"/>
      <c r="AB795" s="3"/>
      <c r="AC795" s="3"/>
      <c r="AD795" s="289"/>
      <c r="AE795" s="3"/>
      <c r="AF795" s="3"/>
    </row>
    <row r="796" spans="1:32" ht="14.2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422"/>
      <c r="U796" s="3"/>
      <c r="V796" s="3"/>
      <c r="W796" s="3"/>
      <c r="X796" s="3"/>
      <c r="Y796" s="3"/>
      <c r="Z796" s="3"/>
      <c r="AA796" s="3"/>
      <c r="AB796" s="3"/>
      <c r="AC796" s="3"/>
      <c r="AD796" s="289"/>
      <c r="AE796" s="3"/>
      <c r="AF796" s="3"/>
    </row>
    <row r="797" spans="1:32" ht="14.2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422"/>
      <c r="U797" s="3"/>
      <c r="V797" s="3"/>
      <c r="W797" s="3"/>
      <c r="X797" s="3"/>
      <c r="Y797" s="3"/>
      <c r="Z797" s="3"/>
      <c r="AA797" s="3"/>
      <c r="AB797" s="3"/>
      <c r="AC797" s="3"/>
      <c r="AD797" s="289"/>
      <c r="AE797" s="3"/>
      <c r="AF797" s="3"/>
    </row>
    <row r="798" spans="1:32" ht="14.2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422"/>
      <c r="U798" s="3"/>
      <c r="V798" s="3"/>
      <c r="W798" s="3"/>
      <c r="X798" s="3"/>
      <c r="Y798" s="3"/>
      <c r="Z798" s="3"/>
      <c r="AA798" s="3"/>
      <c r="AB798" s="3"/>
      <c r="AC798" s="3"/>
      <c r="AD798" s="289"/>
      <c r="AE798" s="3"/>
      <c r="AF798" s="3"/>
    </row>
    <row r="799" spans="1:32" ht="14.2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422"/>
      <c r="U799" s="3"/>
      <c r="V799" s="3"/>
      <c r="W799" s="3"/>
      <c r="X799" s="3"/>
      <c r="Y799" s="3"/>
      <c r="Z799" s="3"/>
      <c r="AA799" s="3"/>
      <c r="AB799" s="3"/>
      <c r="AC799" s="3"/>
      <c r="AD799" s="289"/>
      <c r="AE799" s="3"/>
      <c r="AF799" s="3"/>
    </row>
    <row r="800" spans="1:32" ht="14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422"/>
      <c r="U800" s="3"/>
      <c r="V800" s="3"/>
      <c r="W800" s="3"/>
      <c r="X800" s="3"/>
      <c r="Y800" s="3"/>
      <c r="Z800" s="3"/>
      <c r="AA800" s="3"/>
      <c r="AB800" s="3"/>
      <c r="AC800" s="3"/>
      <c r="AD800" s="289"/>
      <c r="AE800" s="3"/>
      <c r="AF800" s="3"/>
    </row>
    <row r="801" spans="1:32" ht="14.2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422"/>
      <c r="U801" s="3"/>
      <c r="V801" s="3"/>
      <c r="W801" s="3"/>
      <c r="X801" s="3"/>
      <c r="Y801" s="3"/>
      <c r="Z801" s="3"/>
      <c r="AA801" s="3"/>
      <c r="AB801" s="3"/>
      <c r="AC801" s="3"/>
      <c r="AD801" s="289"/>
      <c r="AE801" s="3"/>
      <c r="AF801" s="3"/>
    </row>
    <row r="802" spans="1:32" ht="14.2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422"/>
      <c r="U802" s="3"/>
      <c r="V802" s="3"/>
      <c r="W802" s="3"/>
      <c r="X802" s="3"/>
      <c r="Y802" s="3"/>
      <c r="Z802" s="3"/>
      <c r="AA802" s="3"/>
      <c r="AB802" s="3"/>
      <c r="AC802" s="3"/>
      <c r="AD802" s="289"/>
      <c r="AE802" s="3"/>
      <c r="AF802" s="3"/>
    </row>
    <row r="803" spans="1:32" ht="14.2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422"/>
      <c r="U803" s="3"/>
      <c r="V803" s="3"/>
      <c r="W803" s="3"/>
      <c r="X803" s="3"/>
      <c r="Y803" s="3"/>
      <c r="Z803" s="3"/>
      <c r="AA803" s="3"/>
      <c r="AB803" s="3"/>
      <c r="AC803" s="3"/>
      <c r="AD803" s="289"/>
      <c r="AE803" s="3"/>
      <c r="AF803" s="3"/>
    </row>
    <row r="804" spans="1:32" ht="14.2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422"/>
      <c r="U804" s="3"/>
      <c r="V804" s="3"/>
      <c r="W804" s="3"/>
      <c r="X804" s="3"/>
      <c r="Y804" s="3"/>
      <c r="Z804" s="3"/>
      <c r="AA804" s="3"/>
      <c r="AB804" s="3"/>
      <c r="AC804" s="3"/>
      <c r="AD804" s="289"/>
      <c r="AE804" s="3"/>
      <c r="AF804" s="3"/>
    </row>
    <row r="805" spans="1:32" ht="14.2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422"/>
      <c r="U805" s="3"/>
      <c r="V805" s="3"/>
      <c r="W805" s="3"/>
      <c r="X805" s="3"/>
      <c r="Y805" s="3"/>
      <c r="Z805" s="3"/>
      <c r="AA805" s="3"/>
      <c r="AB805" s="3"/>
      <c r="AC805" s="3"/>
      <c r="AD805" s="289"/>
      <c r="AE805" s="3"/>
      <c r="AF805" s="3"/>
    </row>
    <row r="806" spans="1:32" ht="14.2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422"/>
      <c r="U806" s="3"/>
      <c r="V806" s="3"/>
      <c r="W806" s="3"/>
      <c r="X806" s="3"/>
      <c r="Y806" s="3"/>
      <c r="Z806" s="3"/>
      <c r="AA806" s="3"/>
      <c r="AB806" s="3"/>
      <c r="AC806" s="3"/>
      <c r="AD806" s="289"/>
      <c r="AE806" s="3"/>
      <c r="AF806" s="3"/>
    </row>
    <row r="807" spans="1:32" ht="14.2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422"/>
      <c r="U807" s="3"/>
      <c r="V807" s="3"/>
      <c r="W807" s="3"/>
      <c r="X807" s="3"/>
      <c r="Y807" s="3"/>
      <c r="Z807" s="3"/>
      <c r="AA807" s="3"/>
      <c r="AB807" s="3"/>
      <c r="AC807" s="3"/>
      <c r="AD807" s="289"/>
      <c r="AE807" s="3"/>
      <c r="AF807" s="3"/>
    </row>
    <row r="808" spans="1:32" ht="14.2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422"/>
      <c r="U808" s="3"/>
      <c r="V808" s="3"/>
      <c r="W808" s="3"/>
      <c r="X808" s="3"/>
      <c r="Y808" s="3"/>
      <c r="Z808" s="3"/>
      <c r="AA808" s="3"/>
      <c r="AB808" s="3"/>
      <c r="AC808" s="3"/>
      <c r="AD808" s="289"/>
      <c r="AE808" s="3"/>
      <c r="AF808" s="3"/>
    </row>
    <row r="809" spans="1:32" ht="14.2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422"/>
      <c r="U809" s="3"/>
      <c r="V809" s="3"/>
      <c r="W809" s="3"/>
      <c r="X809" s="3"/>
      <c r="Y809" s="3"/>
      <c r="Z809" s="3"/>
      <c r="AA809" s="3"/>
      <c r="AB809" s="3"/>
      <c r="AC809" s="3"/>
      <c r="AD809" s="289"/>
      <c r="AE809" s="3"/>
      <c r="AF809" s="3"/>
    </row>
    <row r="810" spans="1:32" ht="14.2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422"/>
      <c r="U810" s="3"/>
      <c r="V810" s="3"/>
      <c r="W810" s="3"/>
      <c r="X810" s="3"/>
      <c r="Y810" s="3"/>
      <c r="Z810" s="3"/>
      <c r="AA810" s="3"/>
      <c r="AB810" s="3"/>
      <c r="AC810" s="3"/>
      <c r="AD810" s="289"/>
      <c r="AE810" s="3"/>
      <c r="AF810" s="3"/>
    </row>
    <row r="811" spans="1:32" ht="14.2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422"/>
      <c r="U811" s="3"/>
      <c r="V811" s="3"/>
      <c r="W811" s="3"/>
      <c r="X811" s="3"/>
      <c r="Y811" s="3"/>
      <c r="Z811" s="3"/>
      <c r="AA811" s="3"/>
      <c r="AB811" s="3"/>
      <c r="AC811" s="3"/>
      <c r="AD811" s="289"/>
      <c r="AE811" s="3"/>
      <c r="AF811" s="3"/>
    </row>
    <row r="812" spans="1:32" ht="14.2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422"/>
      <c r="U812" s="3"/>
      <c r="V812" s="3"/>
      <c r="W812" s="3"/>
      <c r="X812" s="3"/>
      <c r="Y812" s="3"/>
      <c r="Z812" s="3"/>
      <c r="AA812" s="3"/>
      <c r="AB812" s="3"/>
      <c r="AC812" s="3"/>
      <c r="AD812" s="289"/>
      <c r="AE812" s="3"/>
      <c r="AF812" s="3"/>
    </row>
    <row r="813" spans="1:32" ht="14.2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422"/>
      <c r="U813" s="3"/>
      <c r="V813" s="3"/>
      <c r="W813" s="3"/>
      <c r="X813" s="3"/>
      <c r="Y813" s="3"/>
      <c r="Z813" s="3"/>
      <c r="AA813" s="3"/>
      <c r="AB813" s="3"/>
      <c r="AC813" s="3"/>
      <c r="AD813" s="289"/>
      <c r="AE813" s="3"/>
      <c r="AF813" s="3"/>
    </row>
    <row r="814" spans="1:32" ht="14.2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422"/>
      <c r="U814" s="3"/>
      <c r="V814" s="3"/>
      <c r="W814" s="3"/>
      <c r="X814" s="3"/>
      <c r="Y814" s="3"/>
      <c r="Z814" s="3"/>
      <c r="AA814" s="3"/>
      <c r="AB814" s="3"/>
      <c r="AC814" s="3"/>
      <c r="AD814" s="289"/>
      <c r="AE814" s="3"/>
      <c r="AF814" s="3"/>
    </row>
    <row r="815" spans="1:32" ht="14.2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422"/>
      <c r="U815" s="3"/>
      <c r="V815" s="3"/>
      <c r="W815" s="3"/>
      <c r="X815" s="3"/>
      <c r="Y815" s="3"/>
      <c r="Z815" s="3"/>
      <c r="AA815" s="3"/>
      <c r="AB815" s="3"/>
      <c r="AC815" s="3"/>
      <c r="AD815" s="289"/>
      <c r="AE815" s="3"/>
      <c r="AF815" s="3"/>
    </row>
    <row r="816" spans="1:32" ht="14.2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422"/>
      <c r="U816" s="3"/>
      <c r="V816" s="3"/>
      <c r="W816" s="3"/>
      <c r="X816" s="3"/>
      <c r="Y816" s="3"/>
      <c r="Z816" s="3"/>
      <c r="AA816" s="3"/>
      <c r="AB816" s="3"/>
      <c r="AC816" s="3"/>
      <c r="AD816" s="289"/>
      <c r="AE816" s="3"/>
      <c r="AF816" s="3"/>
    </row>
    <row r="817" spans="1:32" ht="14.2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422"/>
      <c r="U817" s="3"/>
      <c r="V817" s="3"/>
      <c r="W817" s="3"/>
      <c r="X817" s="3"/>
      <c r="Y817" s="3"/>
      <c r="Z817" s="3"/>
      <c r="AA817" s="3"/>
      <c r="AB817" s="3"/>
      <c r="AC817" s="3"/>
      <c r="AD817" s="289"/>
      <c r="AE817" s="3"/>
      <c r="AF817" s="3"/>
    </row>
    <row r="818" spans="1:32" ht="14.2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422"/>
      <c r="U818" s="3"/>
      <c r="V818" s="3"/>
      <c r="W818" s="3"/>
      <c r="X818" s="3"/>
      <c r="Y818" s="3"/>
      <c r="Z818" s="3"/>
      <c r="AA818" s="3"/>
      <c r="AB818" s="3"/>
      <c r="AC818" s="3"/>
      <c r="AD818" s="289"/>
      <c r="AE818" s="3"/>
      <c r="AF818" s="3"/>
    </row>
    <row r="819" spans="1:32" ht="14.2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422"/>
      <c r="U819" s="3"/>
      <c r="V819" s="3"/>
      <c r="W819" s="3"/>
      <c r="X819" s="3"/>
      <c r="Y819" s="3"/>
      <c r="Z819" s="3"/>
      <c r="AA819" s="3"/>
      <c r="AB819" s="3"/>
      <c r="AC819" s="3"/>
      <c r="AD819" s="289"/>
      <c r="AE819" s="3"/>
      <c r="AF819" s="3"/>
    </row>
    <row r="820" spans="1:32" ht="14.2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422"/>
      <c r="U820" s="3"/>
      <c r="V820" s="3"/>
      <c r="W820" s="3"/>
      <c r="X820" s="3"/>
      <c r="Y820" s="3"/>
      <c r="Z820" s="3"/>
      <c r="AA820" s="3"/>
      <c r="AB820" s="3"/>
      <c r="AC820" s="3"/>
      <c r="AD820" s="289"/>
      <c r="AE820" s="3"/>
      <c r="AF820" s="3"/>
    </row>
    <row r="821" spans="1:32" ht="14.2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422"/>
      <c r="U821" s="3"/>
      <c r="V821" s="3"/>
      <c r="W821" s="3"/>
      <c r="X821" s="3"/>
      <c r="Y821" s="3"/>
      <c r="Z821" s="3"/>
      <c r="AA821" s="3"/>
      <c r="AB821" s="3"/>
      <c r="AC821" s="3"/>
      <c r="AD821" s="289"/>
      <c r="AE821" s="3"/>
      <c r="AF821" s="3"/>
    </row>
    <row r="822" spans="1:32" ht="14.2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422"/>
      <c r="U822" s="3"/>
      <c r="V822" s="3"/>
      <c r="W822" s="3"/>
      <c r="X822" s="3"/>
      <c r="Y822" s="3"/>
      <c r="Z822" s="3"/>
      <c r="AA822" s="3"/>
      <c r="AB822" s="3"/>
      <c r="AC822" s="3"/>
      <c r="AD822" s="289"/>
      <c r="AE822" s="3"/>
      <c r="AF822" s="3"/>
    </row>
    <row r="823" spans="1:32" ht="14.2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422"/>
      <c r="U823" s="3"/>
      <c r="V823" s="3"/>
      <c r="W823" s="3"/>
      <c r="X823" s="3"/>
      <c r="Y823" s="3"/>
      <c r="Z823" s="3"/>
      <c r="AA823" s="3"/>
      <c r="AB823" s="3"/>
      <c r="AC823" s="3"/>
      <c r="AD823" s="289"/>
      <c r="AE823" s="3"/>
      <c r="AF823" s="3"/>
    </row>
    <row r="824" spans="1:32" ht="14.2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422"/>
      <c r="U824" s="3"/>
      <c r="V824" s="3"/>
      <c r="W824" s="3"/>
      <c r="X824" s="3"/>
      <c r="Y824" s="3"/>
      <c r="Z824" s="3"/>
      <c r="AA824" s="3"/>
      <c r="AB824" s="3"/>
      <c r="AC824" s="3"/>
      <c r="AD824" s="289"/>
      <c r="AE824" s="3"/>
      <c r="AF824" s="3"/>
    </row>
    <row r="825" spans="1:32" ht="14.2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422"/>
      <c r="U825" s="3"/>
      <c r="V825" s="3"/>
      <c r="W825" s="3"/>
      <c r="X825" s="3"/>
      <c r="Y825" s="3"/>
      <c r="Z825" s="3"/>
      <c r="AA825" s="3"/>
      <c r="AB825" s="3"/>
      <c r="AC825" s="3"/>
      <c r="AD825" s="289"/>
      <c r="AE825" s="3"/>
      <c r="AF825" s="3"/>
    </row>
    <row r="826" spans="1:32" ht="14.2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422"/>
      <c r="U826" s="3"/>
      <c r="V826" s="3"/>
      <c r="W826" s="3"/>
      <c r="X826" s="3"/>
      <c r="Y826" s="3"/>
      <c r="Z826" s="3"/>
      <c r="AA826" s="3"/>
      <c r="AB826" s="3"/>
      <c r="AC826" s="3"/>
      <c r="AD826" s="289"/>
      <c r="AE826" s="3"/>
      <c r="AF826" s="3"/>
    </row>
    <row r="827" spans="1:32" ht="14.2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422"/>
      <c r="U827" s="3"/>
      <c r="V827" s="3"/>
      <c r="W827" s="3"/>
      <c r="X827" s="3"/>
      <c r="Y827" s="3"/>
      <c r="Z827" s="3"/>
      <c r="AA827" s="3"/>
      <c r="AB827" s="3"/>
      <c r="AC827" s="3"/>
      <c r="AD827" s="289"/>
      <c r="AE827" s="3"/>
      <c r="AF827" s="3"/>
    </row>
    <row r="828" spans="1:32" ht="14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422"/>
      <c r="U828" s="3"/>
      <c r="V828" s="3"/>
      <c r="W828" s="3"/>
      <c r="X828" s="3"/>
      <c r="Y828" s="3"/>
      <c r="Z828" s="3"/>
      <c r="AA828" s="3"/>
      <c r="AB828" s="3"/>
      <c r="AC828" s="3"/>
      <c r="AD828" s="289"/>
      <c r="AE828" s="3"/>
      <c r="AF828" s="3"/>
    </row>
    <row r="829" spans="1:32" ht="14.2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422"/>
      <c r="U829" s="3"/>
      <c r="V829" s="3"/>
      <c r="W829" s="3"/>
      <c r="X829" s="3"/>
      <c r="Y829" s="3"/>
      <c r="Z829" s="3"/>
      <c r="AA829" s="3"/>
      <c r="AB829" s="3"/>
      <c r="AC829" s="3"/>
      <c r="AD829" s="289"/>
      <c r="AE829" s="3"/>
      <c r="AF829" s="3"/>
    </row>
    <row r="830" spans="1:32" ht="14.2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422"/>
      <c r="U830" s="3"/>
      <c r="V830" s="3"/>
      <c r="W830" s="3"/>
      <c r="X830" s="3"/>
      <c r="Y830" s="3"/>
      <c r="Z830" s="3"/>
      <c r="AA830" s="3"/>
      <c r="AB830" s="3"/>
      <c r="AC830" s="3"/>
      <c r="AD830" s="289"/>
      <c r="AE830" s="3"/>
      <c r="AF830" s="3"/>
    </row>
    <row r="831" spans="1:32" ht="14.2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422"/>
      <c r="U831" s="3"/>
      <c r="V831" s="3"/>
      <c r="W831" s="3"/>
      <c r="X831" s="3"/>
      <c r="Y831" s="3"/>
      <c r="Z831" s="3"/>
      <c r="AA831" s="3"/>
      <c r="AB831" s="3"/>
      <c r="AC831" s="3"/>
      <c r="AD831" s="289"/>
      <c r="AE831" s="3"/>
      <c r="AF831" s="3"/>
    </row>
    <row r="832" spans="1:32" ht="14.2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422"/>
      <c r="U832" s="3"/>
      <c r="V832" s="3"/>
      <c r="W832" s="3"/>
      <c r="X832" s="3"/>
      <c r="Y832" s="3"/>
      <c r="Z832" s="3"/>
      <c r="AA832" s="3"/>
      <c r="AB832" s="3"/>
      <c r="AC832" s="3"/>
      <c r="AD832" s="289"/>
      <c r="AE832" s="3"/>
      <c r="AF832" s="3"/>
    </row>
    <row r="833" spans="1:32" ht="14.2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422"/>
      <c r="U833" s="3"/>
      <c r="V833" s="3"/>
      <c r="W833" s="3"/>
      <c r="X833" s="3"/>
      <c r="Y833" s="3"/>
      <c r="Z833" s="3"/>
      <c r="AA833" s="3"/>
      <c r="AB833" s="3"/>
      <c r="AC833" s="3"/>
      <c r="AD833" s="289"/>
      <c r="AE833" s="3"/>
      <c r="AF833" s="3"/>
    </row>
    <row r="834" spans="1:32" ht="14.2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422"/>
      <c r="U834" s="3"/>
      <c r="V834" s="3"/>
      <c r="W834" s="3"/>
      <c r="X834" s="3"/>
      <c r="Y834" s="3"/>
      <c r="Z834" s="3"/>
      <c r="AA834" s="3"/>
      <c r="AB834" s="3"/>
      <c r="AC834" s="3"/>
      <c r="AD834" s="289"/>
      <c r="AE834" s="3"/>
      <c r="AF834" s="3"/>
    </row>
    <row r="835" spans="1:32" ht="14.2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422"/>
      <c r="U835" s="3"/>
      <c r="V835" s="3"/>
      <c r="W835" s="3"/>
      <c r="X835" s="3"/>
      <c r="Y835" s="3"/>
      <c r="Z835" s="3"/>
      <c r="AA835" s="3"/>
      <c r="AB835" s="3"/>
      <c r="AC835" s="3"/>
      <c r="AD835" s="289"/>
      <c r="AE835" s="3"/>
      <c r="AF835" s="3"/>
    </row>
    <row r="836" spans="1:32" ht="14.2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422"/>
      <c r="U836" s="3"/>
      <c r="V836" s="3"/>
      <c r="W836" s="3"/>
      <c r="X836" s="3"/>
      <c r="Y836" s="3"/>
      <c r="Z836" s="3"/>
      <c r="AA836" s="3"/>
      <c r="AB836" s="3"/>
      <c r="AC836" s="3"/>
      <c r="AD836" s="289"/>
      <c r="AE836" s="3"/>
      <c r="AF836" s="3"/>
    </row>
    <row r="837" spans="1:32" ht="14.2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422"/>
      <c r="U837" s="3"/>
      <c r="V837" s="3"/>
      <c r="W837" s="3"/>
      <c r="X837" s="3"/>
      <c r="Y837" s="3"/>
      <c r="Z837" s="3"/>
      <c r="AA837" s="3"/>
      <c r="AB837" s="3"/>
      <c r="AC837" s="3"/>
      <c r="AD837" s="289"/>
      <c r="AE837" s="3"/>
      <c r="AF837" s="3"/>
    </row>
    <row r="838" spans="1:32" ht="14.2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422"/>
      <c r="U838" s="3"/>
      <c r="V838" s="3"/>
      <c r="W838" s="3"/>
      <c r="X838" s="3"/>
      <c r="Y838" s="3"/>
      <c r="Z838" s="3"/>
      <c r="AA838" s="3"/>
      <c r="AB838" s="3"/>
      <c r="AC838" s="3"/>
      <c r="AD838" s="289"/>
      <c r="AE838" s="3"/>
      <c r="AF838" s="3"/>
    </row>
    <row r="839" spans="1:32" ht="14.2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422"/>
      <c r="U839" s="3"/>
      <c r="V839" s="3"/>
      <c r="W839" s="3"/>
      <c r="X839" s="3"/>
      <c r="Y839" s="3"/>
      <c r="Z839" s="3"/>
      <c r="AA839" s="3"/>
      <c r="AB839" s="3"/>
      <c r="AC839" s="3"/>
      <c r="AD839" s="289"/>
      <c r="AE839" s="3"/>
      <c r="AF839" s="3"/>
    </row>
    <row r="840" spans="1:32" ht="14.2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422"/>
      <c r="U840" s="3"/>
      <c r="V840" s="3"/>
      <c r="W840" s="3"/>
      <c r="X840" s="3"/>
      <c r="Y840" s="3"/>
      <c r="Z840" s="3"/>
      <c r="AA840" s="3"/>
      <c r="AB840" s="3"/>
      <c r="AC840" s="3"/>
      <c r="AD840" s="289"/>
      <c r="AE840" s="3"/>
      <c r="AF840" s="3"/>
    </row>
    <row r="841" spans="1:32" ht="14.2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422"/>
      <c r="U841" s="3"/>
      <c r="V841" s="3"/>
      <c r="W841" s="3"/>
      <c r="X841" s="3"/>
      <c r="Y841" s="3"/>
      <c r="Z841" s="3"/>
      <c r="AA841" s="3"/>
      <c r="AB841" s="3"/>
      <c r="AC841" s="3"/>
      <c r="AD841" s="289"/>
      <c r="AE841" s="3"/>
      <c r="AF841" s="3"/>
    </row>
    <row r="842" spans="1:32" ht="14.2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422"/>
      <c r="U842" s="3"/>
      <c r="V842" s="3"/>
      <c r="W842" s="3"/>
      <c r="X842" s="3"/>
      <c r="Y842" s="3"/>
      <c r="Z842" s="3"/>
      <c r="AA842" s="3"/>
      <c r="AB842" s="3"/>
      <c r="AC842" s="3"/>
      <c r="AD842" s="289"/>
      <c r="AE842" s="3"/>
      <c r="AF842" s="3"/>
    </row>
    <row r="843" spans="1:32" ht="14.2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422"/>
      <c r="U843" s="3"/>
      <c r="V843" s="3"/>
      <c r="W843" s="3"/>
      <c r="X843" s="3"/>
      <c r="Y843" s="3"/>
      <c r="Z843" s="3"/>
      <c r="AA843" s="3"/>
      <c r="AB843" s="3"/>
      <c r="AC843" s="3"/>
      <c r="AD843" s="289"/>
      <c r="AE843" s="3"/>
      <c r="AF843" s="3"/>
    </row>
    <row r="844" spans="1:32" ht="14.2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422"/>
      <c r="U844" s="3"/>
      <c r="V844" s="3"/>
      <c r="W844" s="3"/>
      <c r="X844" s="3"/>
      <c r="Y844" s="3"/>
      <c r="Z844" s="3"/>
      <c r="AA844" s="3"/>
      <c r="AB844" s="3"/>
      <c r="AC844" s="3"/>
      <c r="AD844" s="289"/>
      <c r="AE844" s="3"/>
      <c r="AF844" s="3"/>
    </row>
    <row r="845" spans="1:32" ht="14.2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422"/>
      <c r="U845" s="3"/>
      <c r="V845" s="3"/>
      <c r="W845" s="3"/>
      <c r="X845" s="3"/>
      <c r="Y845" s="3"/>
      <c r="Z845" s="3"/>
      <c r="AA845" s="3"/>
      <c r="AB845" s="3"/>
      <c r="AC845" s="3"/>
      <c r="AD845" s="289"/>
      <c r="AE845" s="3"/>
      <c r="AF845" s="3"/>
    </row>
    <row r="846" spans="1:32" ht="14.2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422"/>
      <c r="U846" s="3"/>
      <c r="V846" s="3"/>
      <c r="W846" s="3"/>
      <c r="X846" s="3"/>
      <c r="Y846" s="3"/>
      <c r="Z846" s="3"/>
      <c r="AA846" s="3"/>
      <c r="AB846" s="3"/>
      <c r="AC846" s="3"/>
      <c r="AD846" s="289"/>
      <c r="AE846" s="3"/>
      <c r="AF846" s="3"/>
    </row>
    <row r="847" spans="1:32" ht="14.2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422"/>
      <c r="U847" s="3"/>
      <c r="V847" s="3"/>
      <c r="W847" s="3"/>
      <c r="X847" s="3"/>
      <c r="Y847" s="3"/>
      <c r="Z847" s="3"/>
      <c r="AA847" s="3"/>
      <c r="AB847" s="3"/>
      <c r="AC847" s="3"/>
      <c r="AD847" s="289"/>
      <c r="AE847" s="3"/>
      <c r="AF847" s="3"/>
    </row>
    <row r="848" spans="1:32" ht="14.2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422"/>
      <c r="U848" s="3"/>
      <c r="V848" s="3"/>
      <c r="W848" s="3"/>
      <c r="X848" s="3"/>
      <c r="Y848" s="3"/>
      <c r="Z848" s="3"/>
      <c r="AA848" s="3"/>
      <c r="AB848" s="3"/>
      <c r="AC848" s="3"/>
      <c r="AD848" s="289"/>
      <c r="AE848" s="3"/>
      <c r="AF848" s="3"/>
    </row>
    <row r="849" spans="1:32" ht="14.2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422"/>
      <c r="U849" s="3"/>
      <c r="V849" s="3"/>
      <c r="W849" s="3"/>
      <c r="X849" s="3"/>
      <c r="Y849" s="3"/>
      <c r="Z849" s="3"/>
      <c r="AA849" s="3"/>
      <c r="AB849" s="3"/>
      <c r="AC849" s="3"/>
      <c r="AD849" s="289"/>
      <c r="AE849" s="3"/>
      <c r="AF849" s="3"/>
    </row>
    <row r="850" spans="1:32" ht="14.2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422"/>
      <c r="U850" s="3"/>
      <c r="V850" s="3"/>
      <c r="W850" s="3"/>
      <c r="X850" s="3"/>
      <c r="Y850" s="3"/>
      <c r="Z850" s="3"/>
      <c r="AA850" s="3"/>
      <c r="AB850" s="3"/>
      <c r="AC850" s="3"/>
      <c r="AD850" s="289"/>
      <c r="AE850" s="3"/>
      <c r="AF850" s="3"/>
    </row>
    <row r="851" spans="1:32" ht="14.2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422"/>
      <c r="U851" s="3"/>
      <c r="V851" s="3"/>
      <c r="W851" s="3"/>
      <c r="X851" s="3"/>
      <c r="Y851" s="3"/>
      <c r="Z851" s="3"/>
      <c r="AA851" s="3"/>
      <c r="AB851" s="3"/>
      <c r="AC851" s="3"/>
      <c r="AD851" s="289"/>
      <c r="AE851" s="3"/>
      <c r="AF851" s="3"/>
    </row>
    <row r="852" spans="1:32" ht="14.2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422"/>
      <c r="U852" s="3"/>
      <c r="V852" s="3"/>
      <c r="W852" s="3"/>
      <c r="X852" s="3"/>
      <c r="Y852" s="3"/>
      <c r="Z852" s="3"/>
      <c r="AA852" s="3"/>
      <c r="AB852" s="3"/>
      <c r="AC852" s="3"/>
      <c r="AD852" s="289"/>
      <c r="AE852" s="3"/>
      <c r="AF852" s="3"/>
    </row>
    <row r="853" spans="1:32" ht="14.2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422"/>
      <c r="U853" s="3"/>
      <c r="V853" s="3"/>
      <c r="W853" s="3"/>
      <c r="X853" s="3"/>
      <c r="Y853" s="3"/>
      <c r="Z853" s="3"/>
      <c r="AA853" s="3"/>
      <c r="AB853" s="3"/>
      <c r="AC853" s="3"/>
      <c r="AD853" s="289"/>
      <c r="AE853" s="3"/>
      <c r="AF853" s="3"/>
    </row>
    <row r="854" spans="1:32" ht="14.2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422"/>
      <c r="U854" s="3"/>
      <c r="V854" s="3"/>
      <c r="W854" s="3"/>
      <c r="X854" s="3"/>
      <c r="Y854" s="3"/>
      <c r="Z854" s="3"/>
      <c r="AA854" s="3"/>
      <c r="AB854" s="3"/>
      <c r="AC854" s="3"/>
      <c r="AD854" s="289"/>
      <c r="AE854" s="3"/>
      <c r="AF854" s="3"/>
    </row>
    <row r="855" spans="1:32" ht="14.2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422"/>
      <c r="U855" s="3"/>
      <c r="V855" s="3"/>
      <c r="W855" s="3"/>
      <c r="X855" s="3"/>
      <c r="Y855" s="3"/>
      <c r="Z855" s="3"/>
      <c r="AA855" s="3"/>
      <c r="AB855" s="3"/>
      <c r="AC855" s="3"/>
      <c r="AD855" s="289"/>
      <c r="AE855" s="3"/>
      <c r="AF855" s="3"/>
    </row>
    <row r="856" spans="1:32" ht="14.2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422"/>
      <c r="U856" s="3"/>
      <c r="V856" s="3"/>
      <c r="W856" s="3"/>
      <c r="X856" s="3"/>
      <c r="Y856" s="3"/>
      <c r="Z856" s="3"/>
      <c r="AA856" s="3"/>
      <c r="AB856" s="3"/>
      <c r="AC856" s="3"/>
      <c r="AD856" s="289"/>
      <c r="AE856" s="3"/>
      <c r="AF856" s="3"/>
    </row>
    <row r="857" spans="1:32" ht="14.2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422"/>
      <c r="U857" s="3"/>
      <c r="V857" s="3"/>
      <c r="W857" s="3"/>
      <c r="X857" s="3"/>
      <c r="Y857" s="3"/>
      <c r="Z857" s="3"/>
      <c r="AA857" s="3"/>
      <c r="AB857" s="3"/>
      <c r="AC857" s="3"/>
      <c r="AD857" s="289"/>
      <c r="AE857" s="3"/>
      <c r="AF857" s="3"/>
    </row>
    <row r="858" spans="1:32" ht="14.2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422"/>
      <c r="U858" s="3"/>
      <c r="V858" s="3"/>
      <c r="W858" s="3"/>
      <c r="X858" s="3"/>
      <c r="Y858" s="3"/>
      <c r="Z858" s="3"/>
      <c r="AA858" s="3"/>
      <c r="AB858" s="3"/>
      <c r="AC858" s="3"/>
      <c r="AD858" s="289"/>
      <c r="AE858" s="3"/>
      <c r="AF858" s="3"/>
    </row>
    <row r="859" spans="1:32" ht="14.2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422"/>
      <c r="U859" s="3"/>
      <c r="V859" s="3"/>
      <c r="W859" s="3"/>
      <c r="X859" s="3"/>
      <c r="Y859" s="3"/>
      <c r="Z859" s="3"/>
      <c r="AA859" s="3"/>
      <c r="AB859" s="3"/>
      <c r="AC859" s="3"/>
      <c r="AD859" s="289"/>
      <c r="AE859" s="3"/>
      <c r="AF859" s="3"/>
    </row>
    <row r="860" spans="1:32" ht="14.2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422"/>
      <c r="U860" s="3"/>
      <c r="V860" s="3"/>
      <c r="W860" s="3"/>
      <c r="X860" s="3"/>
      <c r="Y860" s="3"/>
      <c r="Z860" s="3"/>
      <c r="AA860" s="3"/>
      <c r="AB860" s="3"/>
      <c r="AC860" s="3"/>
      <c r="AD860" s="289"/>
      <c r="AE860" s="3"/>
      <c r="AF860" s="3"/>
    </row>
    <row r="861" spans="1:32" ht="14.2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422"/>
      <c r="U861" s="3"/>
      <c r="V861" s="3"/>
      <c r="W861" s="3"/>
      <c r="X861" s="3"/>
      <c r="Y861" s="3"/>
      <c r="Z861" s="3"/>
      <c r="AA861" s="3"/>
      <c r="AB861" s="3"/>
      <c r="AC861" s="3"/>
      <c r="AD861" s="289"/>
      <c r="AE861" s="3"/>
      <c r="AF861" s="3"/>
    </row>
    <row r="862" spans="1:32" ht="14.2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422"/>
      <c r="U862" s="3"/>
      <c r="V862" s="3"/>
      <c r="W862" s="3"/>
      <c r="X862" s="3"/>
      <c r="Y862" s="3"/>
      <c r="Z862" s="3"/>
      <c r="AA862" s="3"/>
      <c r="AB862" s="3"/>
      <c r="AC862" s="3"/>
      <c r="AD862" s="289"/>
      <c r="AE862" s="3"/>
      <c r="AF862" s="3"/>
    </row>
    <row r="863" spans="1:32" ht="14.2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422"/>
      <c r="U863" s="3"/>
      <c r="V863" s="3"/>
      <c r="W863" s="3"/>
      <c r="X863" s="3"/>
      <c r="Y863" s="3"/>
      <c r="Z863" s="3"/>
      <c r="AA863" s="3"/>
      <c r="AB863" s="3"/>
      <c r="AC863" s="3"/>
      <c r="AD863" s="289"/>
      <c r="AE863" s="3"/>
      <c r="AF863" s="3"/>
    </row>
    <row r="864" spans="1:32" ht="14.2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422"/>
      <c r="U864" s="3"/>
      <c r="V864" s="3"/>
      <c r="W864" s="3"/>
      <c r="X864" s="3"/>
      <c r="Y864" s="3"/>
      <c r="Z864" s="3"/>
      <c r="AA864" s="3"/>
      <c r="AB864" s="3"/>
      <c r="AC864" s="3"/>
      <c r="AD864" s="289"/>
      <c r="AE864" s="3"/>
      <c r="AF864" s="3"/>
    </row>
    <row r="865" spans="1:32" ht="14.2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422"/>
      <c r="U865" s="3"/>
      <c r="V865" s="3"/>
      <c r="W865" s="3"/>
      <c r="X865" s="3"/>
      <c r="Y865" s="3"/>
      <c r="Z865" s="3"/>
      <c r="AA865" s="3"/>
      <c r="AB865" s="3"/>
      <c r="AC865" s="3"/>
      <c r="AD865" s="289"/>
      <c r="AE865" s="3"/>
      <c r="AF865" s="3"/>
    </row>
    <row r="866" spans="1:32" ht="14.2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422"/>
      <c r="U866" s="3"/>
      <c r="V866" s="3"/>
      <c r="W866" s="3"/>
      <c r="X866" s="3"/>
      <c r="Y866" s="3"/>
      <c r="Z866" s="3"/>
      <c r="AA866" s="3"/>
      <c r="AB866" s="3"/>
      <c r="AC866" s="3"/>
      <c r="AD866" s="289"/>
      <c r="AE866" s="3"/>
      <c r="AF866" s="3"/>
    </row>
    <row r="867" spans="1:32" ht="14.2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422"/>
      <c r="U867" s="3"/>
      <c r="V867" s="3"/>
      <c r="W867" s="3"/>
      <c r="X867" s="3"/>
      <c r="Y867" s="3"/>
      <c r="Z867" s="3"/>
      <c r="AA867" s="3"/>
      <c r="AB867" s="3"/>
      <c r="AC867" s="3"/>
      <c r="AD867" s="289"/>
      <c r="AE867" s="3"/>
      <c r="AF867" s="3"/>
    </row>
    <row r="868" spans="1:32" ht="14.2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422"/>
      <c r="U868" s="3"/>
      <c r="V868" s="3"/>
      <c r="W868" s="3"/>
      <c r="X868" s="3"/>
      <c r="Y868" s="3"/>
      <c r="Z868" s="3"/>
      <c r="AA868" s="3"/>
      <c r="AB868" s="3"/>
      <c r="AC868" s="3"/>
      <c r="AD868" s="289"/>
      <c r="AE868" s="3"/>
      <c r="AF868" s="3"/>
    </row>
    <row r="869" spans="1:32" ht="14.2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422"/>
      <c r="U869" s="3"/>
      <c r="V869" s="3"/>
      <c r="W869" s="3"/>
      <c r="X869" s="3"/>
      <c r="Y869" s="3"/>
      <c r="Z869" s="3"/>
      <c r="AA869" s="3"/>
      <c r="AB869" s="3"/>
      <c r="AC869" s="3"/>
      <c r="AD869" s="289"/>
      <c r="AE869" s="3"/>
      <c r="AF869" s="3"/>
    </row>
    <row r="870" spans="1:32" ht="14.2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422"/>
      <c r="U870" s="3"/>
      <c r="V870" s="3"/>
      <c r="W870" s="3"/>
      <c r="X870" s="3"/>
      <c r="Y870" s="3"/>
      <c r="Z870" s="3"/>
      <c r="AA870" s="3"/>
      <c r="AB870" s="3"/>
      <c r="AC870" s="3"/>
      <c r="AD870" s="289"/>
      <c r="AE870" s="3"/>
      <c r="AF870" s="3"/>
    </row>
    <row r="871" spans="1:32" ht="14.2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422"/>
      <c r="U871" s="3"/>
      <c r="V871" s="3"/>
      <c r="W871" s="3"/>
      <c r="X871" s="3"/>
      <c r="Y871" s="3"/>
      <c r="Z871" s="3"/>
      <c r="AA871" s="3"/>
      <c r="AB871" s="3"/>
      <c r="AC871" s="3"/>
      <c r="AD871" s="289"/>
      <c r="AE871" s="3"/>
      <c r="AF871" s="3"/>
    </row>
    <row r="872" spans="1:32" ht="14.2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422"/>
      <c r="U872" s="3"/>
      <c r="V872" s="3"/>
      <c r="W872" s="3"/>
      <c r="X872" s="3"/>
      <c r="Y872" s="3"/>
      <c r="Z872" s="3"/>
      <c r="AA872" s="3"/>
      <c r="AB872" s="3"/>
      <c r="AC872" s="3"/>
      <c r="AD872" s="289"/>
      <c r="AE872" s="3"/>
      <c r="AF872" s="3"/>
    </row>
    <row r="873" spans="1:32" ht="14.2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422"/>
      <c r="U873" s="3"/>
      <c r="V873" s="3"/>
      <c r="W873" s="3"/>
      <c r="X873" s="3"/>
      <c r="Y873" s="3"/>
      <c r="Z873" s="3"/>
      <c r="AA873" s="3"/>
      <c r="AB873" s="3"/>
      <c r="AC873" s="3"/>
      <c r="AD873" s="289"/>
      <c r="AE873" s="3"/>
      <c r="AF873" s="3"/>
    </row>
    <row r="874" spans="1:32" ht="14.2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422"/>
      <c r="U874" s="3"/>
      <c r="V874" s="3"/>
      <c r="W874" s="3"/>
      <c r="X874" s="3"/>
      <c r="Y874" s="3"/>
      <c r="Z874" s="3"/>
      <c r="AA874" s="3"/>
      <c r="AB874" s="3"/>
      <c r="AC874" s="3"/>
      <c r="AD874" s="289"/>
      <c r="AE874" s="3"/>
      <c r="AF874" s="3"/>
    </row>
    <row r="875" spans="1:32" ht="14.2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422"/>
      <c r="U875" s="3"/>
      <c r="V875" s="3"/>
      <c r="W875" s="3"/>
      <c r="X875" s="3"/>
      <c r="Y875" s="3"/>
      <c r="Z875" s="3"/>
      <c r="AA875" s="3"/>
      <c r="AB875" s="3"/>
      <c r="AC875" s="3"/>
      <c r="AD875" s="289"/>
      <c r="AE875" s="3"/>
      <c r="AF875" s="3"/>
    </row>
    <row r="876" spans="1:32" ht="14.2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422"/>
      <c r="U876" s="3"/>
      <c r="V876" s="3"/>
      <c r="W876" s="3"/>
      <c r="X876" s="3"/>
      <c r="Y876" s="3"/>
      <c r="Z876" s="3"/>
      <c r="AA876" s="3"/>
      <c r="AB876" s="3"/>
      <c r="AC876" s="3"/>
      <c r="AD876" s="289"/>
      <c r="AE876" s="3"/>
      <c r="AF876" s="3"/>
    </row>
    <row r="877" spans="1:32" ht="14.2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422"/>
      <c r="U877" s="3"/>
      <c r="V877" s="3"/>
      <c r="W877" s="3"/>
      <c r="X877" s="3"/>
      <c r="Y877" s="3"/>
      <c r="Z877" s="3"/>
      <c r="AA877" s="3"/>
      <c r="AB877" s="3"/>
      <c r="AC877" s="3"/>
      <c r="AD877" s="289"/>
      <c r="AE877" s="3"/>
      <c r="AF877" s="3"/>
    </row>
    <row r="878" spans="1:32" ht="14.2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422"/>
      <c r="U878" s="3"/>
      <c r="V878" s="3"/>
      <c r="W878" s="3"/>
      <c r="X878" s="3"/>
      <c r="Y878" s="3"/>
      <c r="Z878" s="3"/>
      <c r="AA878" s="3"/>
      <c r="AB878" s="3"/>
      <c r="AC878" s="3"/>
      <c r="AD878" s="289"/>
      <c r="AE878" s="3"/>
      <c r="AF878" s="3"/>
    </row>
    <row r="879" spans="1:32" ht="14.2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422"/>
      <c r="U879" s="3"/>
      <c r="V879" s="3"/>
      <c r="W879" s="3"/>
      <c r="X879" s="3"/>
      <c r="Y879" s="3"/>
      <c r="Z879" s="3"/>
      <c r="AA879" s="3"/>
      <c r="AB879" s="3"/>
      <c r="AC879" s="3"/>
      <c r="AD879" s="289"/>
      <c r="AE879" s="3"/>
      <c r="AF879" s="3"/>
    </row>
    <row r="880" spans="1:32" ht="14.2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422"/>
      <c r="U880" s="3"/>
      <c r="V880" s="3"/>
      <c r="W880" s="3"/>
      <c r="X880" s="3"/>
      <c r="Y880" s="3"/>
      <c r="Z880" s="3"/>
      <c r="AA880" s="3"/>
      <c r="AB880" s="3"/>
      <c r="AC880" s="3"/>
      <c r="AD880" s="289"/>
      <c r="AE880" s="3"/>
      <c r="AF880" s="3"/>
    </row>
    <row r="881" spans="1:32" ht="14.2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422"/>
      <c r="U881" s="3"/>
      <c r="V881" s="3"/>
      <c r="W881" s="3"/>
      <c r="X881" s="3"/>
      <c r="Y881" s="3"/>
      <c r="Z881" s="3"/>
      <c r="AA881" s="3"/>
      <c r="AB881" s="3"/>
      <c r="AC881" s="3"/>
      <c r="AD881" s="289"/>
      <c r="AE881" s="3"/>
      <c r="AF881" s="3"/>
    </row>
    <row r="882" spans="1:32" ht="14.2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422"/>
      <c r="U882" s="3"/>
      <c r="V882" s="3"/>
      <c r="W882" s="3"/>
      <c r="X882" s="3"/>
      <c r="Y882" s="3"/>
      <c r="Z882" s="3"/>
      <c r="AA882" s="3"/>
      <c r="AB882" s="3"/>
      <c r="AC882" s="3"/>
      <c r="AD882" s="289"/>
      <c r="AE882" s="3"/>
      <c r="AF882" s="3"/>
    </row>
    <row r="883" spans="1:32" ht="14.2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422"/>
      <c r="U883" s="3"/>
      <c r="V883" s="3"/>
      <c r="W883" s="3"/>
      <c r="X883" s="3"/>
      <c r="Y883" s="3"/>
      <c r="Z883" s="3"/>
      <c r="AA883" s="3"/>
      <c r="AB883" s="3"/>
      <c r="AC883" s="3"/>
      <c r="AD883" s="289"/>
      <c r="AE883" s="3"/>
      <c r="AF883" s="3"/>
    </row>
    <row r="884" spans="1:32" ht="14.2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422"/>
      <c r="U884" s="3"/>
      <c r="V884" s="3"/>
      <c r="W884" s="3"/>
      <c r="X884" s="3"/>
      <c r="Y884" s="3"/>
      <c r="Z884" s="3"/>
      <c r="AA884" s="3"/>
      <c r="AB884" s="3"/>
      <c r="AC884" s="3"/>
      <c r="AD884" s="289"/>
      <c r="AE884" s="3"/>
      <c r="AF884" s="3"/>
    </row>
    <row r="885" spans="1:32" ht="14.2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422"/>
      <c r="U885" s="3"/>
      <c r="V885" s="3"/>
      <c r="W885" s="3"/>
      <c r="X885" s="3"/>
      <c r="Y885" s="3"/>
      <c r="Z885" s="3"/>
      <c r="AA885" s="3"/>
      <c r="AB885" s="3"/>
      <c r="AC885" s="3"/>
      <c r="AD885" s="289"/>
      <c r="AE885" s="3"/>
      <c r="AF885" s="3"/>
    </row>
    <row r="886" spans="1:32" ht="14.2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422"/>
      <c r="U886" s="3"/>
      <c r="V886" s="3"/>
      <c r="W886" s="3"/>
      <c r="X886" s="3"/>
      <c r="Y886" s="3"/>
      <c r="Z886" s="3"/>
      <c r="AA886" s="3"/>
      <c r="AB886" s="3"/>
      <c r="AC886" s="3"/>
      <c r="AD886" s="289"/>
      <c r="AE886" s="3"/>
      <c r="AF886" s="3"/>
    </row>
    <row r="887" spans="1:32" ht="14.2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422"/>
      <c r="U887" s="3"/>
      <c r="V887" s="3"/>
      <c r="W887" s="3"/>
      <c r="X887" s="3"/>
      <c r="Y887" s="3"/>
      <c r="Z887" s="3"/>
      <c r="AA887" s="3"/>
      <c r="AB887" s="3"/>
      <c r="AC887" s="3"/>
      <c r="AD887" s="289"/>
      <c r="AE887" s="3"/>
      <c r="AF887" s="3"/>
    </row>
    <row r="888" spans="1:32" ht="14.2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422"/>
      <c r="U888" s="3"/>
      <c r="V888" s="3"/>
      <c r="W888" s="3"/>
      <c r="X888" s="3"/>
      <c r="Y888" s="3"/>
      <c r="Z888" s="3"/>
      <c r="AA888" s="3"/>
      <c r="AB888" s="3"/>
      <c r="AC888" s="3"/>
      <c r="AD888" s="289"/>
      <c r="AE888" s="3"/>
      <c r="AF888" s="3"/>
    </row>
    <row r="889" spans="1:32" ht="14.2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422"/>
      <c r="U889" s="3"/>
      <c r="V889" s="3"/>
      <c r="W889" s="3"/>
      <c r="X889" s="3"/>
      <c r="Y889" s="3"/>
      <c r="Z889" s="3"/>
      <c r="AA889" s="3"/>
      <c r="AB889" s="3"/>
      <c r="AC889" s="3"/>
      <c r="AD889" s="289"/>
      <c r="AE889" s="3"/>
      <c r="AF889" s="3"/>
    </row>
    <row r="890" spans="1:32" ht="14.2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422"/>
      <c r="U890" s="3"/>
      <c r="V890" s="3"/>
      <c r="W890" s="3"/>
      <c r="X890" s="3"/>
      <c r="Y890" s="3"/>
      <c r="Z890" s="3"/>
      <c r="AA890" s="3"/>
      <c r="AB890" s="3"/>
      <c r="AC890" s="3"/>
      <c r="AD890" s="289"/>
      <c r="AE890" s="3"/>
      <c r="AF890" s="3"/>
    </row>
    <row r="891" spans="1:32" ht="14.2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422"/>
      <c r="U891" s="3"/>
      <c r="V891" s="3"/>
      <c r="W891" s="3"/>
      <c r="X891" s="3"/>
      <c r="Y891" s="3"/>
      <c r="Z891" s="3"/>
      <c r="AA891" s="3"/>
      <c r="AB891" s="3"/>
      <c r="AC891" s="3"/>
      <c r="AD891" s="289"/>
      <c r="AE891" s="3"/>
      <c r="AF891" s="3"/>
    </row>
    <row r="892" spans="1:32" ht="14.2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422"/>
      <c r="U892" s="3"/>
      <c r="V892" s="3"/>
      <c r="W892" s="3"/>
      <c r="X892" s="3"/>
      <c r="Y892" s="3"/>
      <c r="Z892" s="3"/>
      <c r="AA892" s="3"/>
      <c r="AB892" s="3"/>
      <c r="AC892" s="3"/>
      <c r="AD892" s="289"/>
      <c r="AE892" s="3"/>
      <c r="AF892" s="3"/>
    </row>
    <row r="893" spans="1:32" ht="14.2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422"/>
      <c r="U893" s="3"/>
      <c r="V893" s="3"/>
      <c r="W893" s="3"/>
      <c r="X893" s="3"/>
      <c r="Y893" s="3"/>
      <c r="Z893" s="3"/>
      <c r="AA893" s="3"/>
      <c r="AB893" s="3"/>
      <c r="AC893" s="3"/>
      <c r="AD893" s="289"/>
      <c r="AE893" s="3"/>
      <c r="AF893" s="3"/>
    </row>
    <row r="894" spans="1:32" ht="14.2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422"/>
      <c r="U894" s="3"/>
      <c r="V894" s="3"/>
      <c r="W894" s="3"/>
      <c r="X894" s="3"/>
      <c r="Y894" s="3"/>
      <c r="Z894" s="3"/>
      <c r="AA894" s="3"/>
      <c r="AB894" s="3"/>
      <c r="AC894" s="3"/>
      <c r="AD894" s="289"/>
      <c r="AE894" s="3"/>
      <c r="AF894" s="3"/>
    </row>
    <row r="895" spans="1:32" ht="14.2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422"/>
      <c r="U895" s="3"/>
      <c r="V895" s="3"/>
      <c r="W895" s="3"/>
      <c r="X895" s="3"/>
      <c r="Y895" s="3"/>
      <c r="Z895" s="3"/>
      <c r="AA895" s="3"/>
      <c r="AB895" s="3"/>
      <c r="AC895" s="3"/>
      <c r="AD895" s="289"/>
      <c r="AE895" s="3"/>
      <c r="AF895" s="3"/>
    </row>
    <row r="896" spans="1:32" ht="14.2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422"/>
      <c r="U896" s="3"/>
      <c r="V896" s="3"/>
      <c r="W896" s="3"/>
      <c r="X896" s="3"/>
      <c r="Y896" s="3"/>
      <c r="Z896" s="3"/>
      <c r="AA896" s="3"/>
      <c r="AB896" s="3"/>
      <c r="AC896" s="3"/>
      <c r="AD896" s="289"/>
      <c r="AE896" s="3"/>
      <c r="AF896" s="3"/>
    </row>
    <row r="897" spans="1:32" ht="14.2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422"/>
      <c r="U897" s="3"/>
      <c r="V897" s="3"/>
      <c r="W897" s="3"/>
      <c r="X897" s="3"/>
      <c r="Y897" s="3"/>
      <c r="Z897" s="3"/>
      <c r="AA897" s="3"/>
      <c r="AB897" s="3"/>
      <c r="AC897" s="3"/>
      <c r="AD897" s="289"/>
      <c r="AE897" s="3"/>
      <c r="AF897" s="3"/>
    </row>
    <row r="898" spans="1:32" ht="14.2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422"/>
      <c r="U898" s="3"/>
      <c r="V898" s="3"/>
      <c r="W898" s="3"/>
      <c r="X898" s="3"/>
      <c r="Y898" s="3"/>
      <c r="Z898" s="3"/>
      <c r="AA898" s="3"/>
      <c r="AB898" s="3"/>
      <c r="AC898" s="3"/>
      <c r="AD898" s="289"/>
      <c r="AE898" s="3"/>
      <c r="AF898" s="3"/>
    </row>
    <row r="899" spans="1:32" ht="14.2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422"/>
      <c r="U899" s="3"/>
      <c r="V899" s="3"/>
      <c r="W899" s="3"/>
      <c r="X899" s="3"/>
      <c r="Y899" s="3"/>
      <c r="Z899" s="3"/>
      <c r="AA899" s="3"/>
      <c r="AB899" s="3"/>
      <c r="AC899" s="3"/>
      <c r="AD899" s="289"/>
      <c r="AE899" s="3"/>
      <c r="AF899" s="3"/>
    </row>
    <row r="900" spans="1:32" ht="14.2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422"/>
      <c r="U900" s="3"/>
      <c r="V900" s="3"/>
      <c r="W900" s="3"/>
      <c r="X900" s="3"/>
      <c r="Y900" s="3"/>
      <c r="Z900" s="3"/>
      <c r="AA900" s="3"/>
      <c r="AB900" s="3"/>
      <c r="AC900" s="3"/>
      <c r="AD900" s="289"/>
      <c r="AE900" s="3"/>
      <c r="AF900" s="3"/>
    </row>
    <row r="901" spans="1:32" ht="14.2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422"/>
      <c r="U901" s="3"/>
      <c r="V901" s="3"/>
      <c r="W901" s="3"/>
      <c r="X901" s="3"/>
      <c r="Y901" s="3"/>
      <c r="Z901" s="3"/>
      <c r="AA901" s="3"/>
      <c r="AB901" s="3"/>
      <c r="AC901" s="3"/>
      <c r="AD901" s="289"/>
      <c r="AE901" s="3"/>
      <c r="AF901" s="3"/>
    </row>
    <row r="902" spans="1:32" ht="14.2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422"/>
      <c r="U902" s="3"/>
      <c r="V902" s="3"/>
      <c r="W902" s="3"/>
      <c r="X902" s="3"/>
      <c r="Y902" s="3"/>
      <c r="Z902" s="3"/>
      <c r="AA902" s="3"/>
      <c r="AB902" s="3"/>
      <c r="AC902" s="3"/>
      <c r="AD902" s="289"/>
      <c r="AE902" s="3"/>
      <c r="AF902" s="3"/>
    </row>
    <row r="903" spans="1:32" ht="14.2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422"/>
      <c r="U903" s="3"/>
      <c r="V903" s="3"/>
      <c r="W903" s="3"/>
      <c r="X903" s="3"/>
      <c r="Y903" s="3"/>
      <c r="Z903" s="3"/>
      <c r="AA903" s="3"/>
      <c r="AB903" s="3"/>
      <c r="AC903" s="3"/>
      <c r="AD903" s="289"/>
      <c r="AE903" s="3"/>
      <c r="AF903" s="3"/>
    </row>
    <row r="904" spans="1:32" ht="14.2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422"/>
      <c r="U904" s="3"/>
      <c r="V904" s="3"/>
      <c r="W904" s="3"/>
      <c r="X904" s="3"/>
      <c r="Y904" s="3"/>
      <c r="Z904" s="3"/>
      <c r="AA904" s="3"/>
      <c r="AB904" s="3"/>
      <c r="AC904" s="3"/>
      <c r="AD904" s="289"/>
      <c r="AE904" s="3"/>
      <c r="AF904" s="3"/>
    </row>
    <row r="905" spans="1:32" ht="14.2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422"/>
      <c r="U905" s="3"/>
      <c r="V905" s="3"/>
      <c r="W905" s="3"/>
      <c r="X905" s="3"/>
      <c r="Y905" s="3"/>
      <c r="Z905" s="3"/>
      <c r="AA905" s="3"/>
      <c r="AB905" s="3"/>
      <c r="AC905" s="3"/>
      <c r="AD905" s="289"/>
      <c r="AE905" s="3"/>
      <c r="AF905" s="3"/>
    </row>
    <row r="906" spans="1:32" ht="14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422"/>
      <c r="U906" s="3"/>
      <c r="V906" s="3"/>
      <c r="W906" s="3"/>
      <c r="X906" s="3"/>
      <c r="Y906" s="3"/>
      <c r="Z906" s="3"/>
      <c r="AA906" s="3"/>
      <c r="AB906" s="3"/>
      <c r="AC906" s="3"/>
      <c r="AD906" s="289"/>
      <c r="AE906" s="3"/>
      <c r="AF906" s="3"/>
    </row>
    <row r="907" spans="1:32" ht="14.2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422"/>
      <c r="U907" s="3"/>
      <c r="V907" s="3"/>
      <c r="W907" s="3"/>
      <c r="X907" s="3"/>
      <c r="Y907" s="3"/>
      <c r="Z907" s="3"/>
      <c r="AA907" s="3"/>
      <c r="AB907" s="3"/>
      <c r="AC907" s="3"/>
      <c r="AD907" s="289"/>
      <c r="AE907" s="3"/>
      <c r="AF907" s="3"/>
    </row>
    <row r="908" spans="1:32" ht="14.2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422"/>
      <c r="U908" s="3"/>
      <c r="V908" s="3"/>
      <c r="W908" s="3"/>
      <c r="X908" s="3"/>
      <c r="Y908" s="3"/>
      <c r="Z908" s="3"/>
      <c r="AA908" s="3"/>
      <c r="AB908" s="3"/>
      <c r="AC908" s="3"/>
      <c r="AD908" s="289"/>
      <c r="AE908" s="3"/>
      <c r="AF908" s="3"/>
    </row>
    <row r="909" spans="1:32" ht="14.2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422"/>
      <c r="U909" s="3"/>
      <c r="V909" s="3"/>
      <c r="W909" s="3"/>
      <c r="X909" s="3"/>
      <c r="Y909" s="3"/>
      <c r="Z909" s="3"/>
      <c r="AA909" s="3"/>
      <c r="AB909" s="3"/>
      <c r="AC909" s="3"/>
      <c r="AD909" s="289"/>
      <c r="AE909" s="3"/>
      <c r="AF909" s="3"/>
    </row>
    <row r="910" spans="1:32" ht="14.2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422"/>
      <c r="U910" s="3"/>
      <c r="V910" s="3"/>
      <c r="W910" s="3"/>
      <c r="X910" s="3"/>
      <c r="Y910" s="3"/>
      <c r="Z910" s="3"/>
      <c r="AA910" s="3"/>
      <c r="AB910" s="3"/>
      <c r="AC910" s="3"/>
      <c r="AD910" s="289"/>
      <c r="AE910" s="3"/>
      <c r="AF910" s="3"/>
    </row>
    <row r="911" spans="1:32" ht="14.2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422"/>
      <c r="U911" s="3"/>
      <c r="V911" s="3"/>
      <c r="W911" s="3"/>
      <c r="X911" s="3"/>
      <c r="Y911" s="3"/>
      <c r="Z911" s="3"/>
      <c r="AA911" s="3"/>
      <c r="AB911" s="3"/>
      <c r="AC911" s="3"/>
      <c r="AD911" s="289"/>
      <c r="AE911" s="3"/>
      <c r="AF911" s="3"/>
    </row>
    <row r="912" spans="1:32" ht="14.2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422"/>
      <c r="U912" s="3"/>
      <c r="V912" s="3"/>
      <c r="W912" s="3"/>
      <c r="X912" s="3"/>
      <c r="Y912" s="3"/>
      <c r="Z912" s="3"/>
      <c r="AA912" s="3"/>
      <c r="AB912" s="3"/>
      <c r="AC912" s="3"/>
      <c r="AD912" s="289"/>
      <c r="AE912" s="3"/>
      <c r="AF912" s="3"/>
    </row>
    <row r="913" spans="1:32" ht="14.2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422"/>
      <c r="U913" s="3"/>
      <c r="V913" s="3"/>
      <c r="W913" s="3"/>
      <c r="X913" s="3"/>
      <c r="Y913" s="3"/>
      <c r="Z913" s="3"/>
      <c r="AA913" s="3"/>
      <c r="AB913" s="3"/>
      <c r="AC913" s="3"/>
      <c r="AD913" s="289"/>
      <c r="AE913" s="3"/>
      <c r="AF913" s="3"/>
    </row>
    <row r="914" spans="1:32" ht="14.2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422"/>
      <c r="U914" s="3"/>
      <c r="V914" s="3"/>
      <c r="W914" s="3"/>
      <c r="X914" s="3"/>
      <c r="Y914" s="3"/>
      <c r="Z914" s="3"/>
      <c r="AA914" s="3"/>
      <c r="AB914" s="3"/>
      <c r="AC914" s="3"/>
      <c r="AD914" s="289"/>
      <c r="AE914" s="3"/>
      <c r="AF914" s="3"/>
    </row>
    <row r="915" spans="1:32" ht="14.2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422"/>
      <c r="U915" s="3"/>
      <c r="V915" s="3"/>
      <c r="W915" s="3"/>
      <c r="X915" s="3"/>
      <c r="Y915" s="3"/>
      <c r="Z915" s="3"/>
      <c r="AA915" s="3"/>
      <c r="AB915" s="3"/>
      <c r="AC915" s="3"/>
      <c r="AD915" s="289"/>
      <c r="AE915" s="3"/>
      <c r="AF915" s="3"/>
    </row>
    <row r="916" spans="1:32" ht="14.2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422"/>
      <c r="U916" s="3"/>
      <c r="V916" s="3"/>
      <c r="W916" s="3"/>
      <c r="X916" s="3"/>
      <c r="Y916" s="3"/>
      <c r="Z916" s="3"/>
      <c r="AA916" s="3"/>
      <c r="AB916" s="3"/>
      <c r="AC916" s="3"/>
      <c r="AD916" s="289"/>
      <c r="AE916" s="3"/>
      <c r="AF916" s="3"/>
    </row>
    <row r="917" spans="1:32" ht="14.2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422"/>
      <c r="U917" s="3"/>
      <c r="V917" s="3"/>
      <c r="W917" s="3"/>
      <c r="X917" s="3"/>
      <c r="Y917" s="3"/>
      <c r="Z917" s="3"/>
      <c r="AA917" s="3"/>
      <c r="AB917" s="3"/>
      <c r="AC917" s="3"/>
      <c r="AD917" s="289"/>
      <c r="AE917" s="3"/>
      <c r="AF917" s="3"/>
    </row>
    <row r="918" spans="1:32" ht="14.2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422"/>
      <c r="U918" s="3"/>
      <c r="V918" s="3"/>
      <c r="W918" s="3"/>
      <c r="X918" s="3"/>
      <c r="Y918" s="3"/>
      <c r="Z918" s="3"/>
      <c r="AA918" s="3"/>
      <c r="AB918" s="3"/>
      <c r="AC918" s="3"/>
      <c r="AD918" s="289"/>
      <c r="AE918" s="3"/>
      <c r="AF918" s="3"/>
    </row>
    <row r="919" spans="1:32" ht="14.2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422"/>
      <c r="U919" s="3"/>
      <c r="V919" s="3"/>
      <c r="W919" s="3"/>
      <c r="X919" s="3"/>
      <c r="Y919" s="3"/>
      <c r="Z919" s="3"/>
      <c r="AA919" s="3"/>
      <c r="AB919" s="3"/>
      <c r="AC919" s="3"/>
      <c r="AD919" s="289"/>
      <c r="AE919" s="3"/>
      <c r="AF919" s="3"/>
    </row>
    <row r="920" spans="1:32" ht="14.2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422"/>
      <c r="U920" s="3"/>
      <c r="V920" s="3"/>
      <c r="W920" s="3"/>
      <c r="X920" s="3"/>
      <c r="Y920" s="3"/>
      <c r="Z920" s="3"/>
      <c r="AA920" s="3"/>
      <c r="AB920" s="3"/>
      <c r="AC920" s="3"/>
      <c r="AD920" s="289"/>
      <c r="AE920" s="3"/>
      <c r="AF920" s="3"/>
    </row>
    <row r="921" spans="1:32" ht="14.2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422"/>
      <c r="U921" s="3"/>
      <c r="V921" s="3"/>
      <c r="W921" s="3"/>
      <c r="X921" s="3"/>
      <c r="Y921" s="3"/>
      <c r="Z921" s="3"/>
      <c r="AA921" s="3"/>
      <c r="AB921" s="3"/>
      <c r="AC921" s="3"/>
      <c r="AD921" s="289"/>
      <c r="AE921" s="3"/>
      <c r="AF921" s="3"/>
    </row>
    <row r="922" spans="1:32" ht="14.2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422"/>
      <c r="U922" s="3"/>
      <c r="V922" s="3"/>
      <c r="W922" s="3"/>
      <c r="X922" s="3"/>
      <c r="Y922" s="3"/>
      <c r="Z922" s="3"/>
      <c r="AA922" s="3"/>
      <c r="AB922" s="3"/>
      <c r="AC922" s="3"/>
      <c r="AD922" s="289"/>
      <c r="AE922" s="3"/>
      <c r="AF922" s="3"/>
    </row>
    <row r="923" spans="1:32" ht="14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422"/>
      <c r="U923" s="3"/>
      <c r="V923" s="3"/>
      <c r="W923" s="3"/>
      <c r="X923" s="3"/>
      <c r="Y923" s="3"/>
      <c r="Z923" s="3"/>
      <c r="AA923" s="3"/>
      <c r="AB923" s="3"/>
      <c r="AC923" s="3"/>
      <c r="AD923" s="289"/>
      <c r="AE923" s="3"/>
      <c r="AF923" s="3"/>
    </row>
    <row r="924" spans="1:32" ht="14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422"/>
      <c r="U924" s="3"/>
      <c r="V924" s="3"/>
      <c r="W924" s="3"/>
      <c r="X924" s="3"/>
      <c r="Y924" s="3"/>
      <c r="Z924" s="3"/>
      <c r="AA924" s="3"/>
      <c r="AB924" s="3"/>
      <c r="AC924" s="3"/>
      <c r="AD924" s="289"/>
      <c r="AE924" s="3"/>
      <c r="AF924" s="3"/>
    </row>
    <row r="925" spans="1:32" ht="14.2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422"/>
      <c r="U925" s="3"/>
      <c r="V925" s="3"/>
      <c r="W925" s="3"/>
      <c r="X925" s="3"/>
      <c r="Y925" s="3"/>
      <c r="Z925" s="3"/>
      <c r="AA925" s="3"/>
      <c r="AB925" s="3"/>
      <c r="AC925" s="3"/>
      <c r="AD925" s="289"/>
      <c r="AE925" s="3"/>
      <c r="AF925" s="3"/>
    </row>
    <row r="926" spans="1:32" ht="14.2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422"/>
      <c r="U926" s="3"/>
      <c r="V926" s="3"/>
      <c r="W926" s="3"/>
      <c r="X926" s="3"/>
      <c r="Y926" s="3"/>
      <c r="Z926" s="3"/>
      <c r="AA926" s="3"/>
      <c r="AB926" s="3"/>
      <c r="AC926" s="3"/>
      <c r="AD926" s="289"/>
      <c r="AE926" s="3"/>
      <c r="AF926" s="3"/>
    </row>
    <row r="927" spans="1:32" ht="14.2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422"/>
      <c r="U927" s="3"/>
      <c r="V927" s="3"/>
      <c r="W927" s="3"/>
      <c r="X927" s="3"/>
      <c r="Y927" s="3"/>
      <c r="Z927" s="3"/>
      <c r="AA927" s="3"/>
      <c r="AB927" s="3"/>
      <c r="AC927" s="3"/>
      <c r="AD927" s="289"/>
      <c r="AE927" s="3"/>
      <c r="AF927" s="3"/>
    </row>
    <row r="928" spans="1:32" ht="14.2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422"/>
      <c r="U928" s="3"/>
      <c r="V928" s="3"/>
      <c r="W928" s="3"/>
      <c r="X928" s="3"/>
      <c r="Y928" s="3"/>
      <c r="Z928" s="3"/>
      <c r="AA928" s="3"/>
      <c r="AB928" s="3"/>
      <c r="AC928" s="3"/>
      <c r="AD928" s="289"/>
      <c r="AE928" s="3"/>
      <c r="AF928" s="3"/>
    </row>
    <row r="929" spans="1:32" ht="14.2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422"/>
      <c r="U929" s="3"/>
      <c r="V929" s="3"/>
      <c r="W929" s="3"/>
      <c r="X929" s="3"/>
      <c r="Y929" s="3"/>
      <c r="Z929" s="3"/>
      <c r="AA929" s="3"/>
      <c r="AB929" s="3"/>
      <c r="AC929" s="3"/>
      <c r="AD929" s="289"/>
      <c r="AE929" s="3"/>
      <c r="AF929" s="3"/>
    </row>
    <row r="930" spans="1:32" ht="14.2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422"/>
      <c r="U930" s="3"/>
      <c r="V930" s="3"/>
      <c r="W930" s="3"/>
      <c r="X930" s="3"/>
      <c r="Y930" s="3"/>
      <c r="Z930" s="3"/>
      <c r="AA930" s="3"/>
      <c r="AB930" s="3"/>
      <c r="AC930" s="3"/>
      <c r="AD930" s="289"/>
      <c r="AE930" s="3"/>
      <c r="AF930" s="3"/>
    </row>
    <row r="931" spans="1:32" ht="14.2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422"/>
      <c r="U931" s="3"/>
      <c r="V931" s="3"/>
      <c r="W931" s="3"/>
      <c r="X931" s="3"/>
      <c r="Y931" s="3"/>
      <c r="Z931" s="3"/>
      <c r="AA931" s="3"/>
      <c r="AB931" s="3"/>
      <c r="AC931" s="3"/>
      <c r="AD931" s="289"/>
      <c r="AE931" s="3"/>
      <c r="AF931" s="3"/>
    </row>
    <row r="932" spans="1:32" ht="14.2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422"/>
      <c r="U932" s="3"/>
      <c r="V932" s="3"/>
      <c r="W932" s="3"/>
      <c r="X932" s="3"/>
      <c r="Y932" s="3"/>
      <c r="Z932" s="3"/>
      <c r="AA932" s="3"/>
      <c r="AB932" s="3"/>
      <c r="AC932" s="3"/>
      <c r="AD932" s="289"/>
      <c r="AE932" s="3"/>
      <c r="AF932" s="3"/>
    </row>
    <row r="933" spans="1:32" ht="14.2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422"/>
      <c r="U933" s="3"/>
      <c r="V933" s="3"/>
      <c r="W933" s="3"/>
      <c r="X933" s="3"/>
      <c r="Y933" s="3"/>
      <c r="Z933" s="3"/>
      <c r="AA933" s="3"/>
      <c r="AB933" s="3"/>
      <c r="AC933" s="3"/>
      <c r="AD933" s="289"/>
      <c r="AE933" s="3"/>
      <c r="AF933" s="3"/>
    </row>
    <row r="934" spans="1:32" ht="14.2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422"/>
      <c r="U934" s="3"/>
      <c r="V934" s="3"/>
      <c r="W934" s="3"/>
      <c r="X934" s="3"/>
      <c r="Y934" s="3"/>
      <c r="Z934" s="3"/>
      <c r="AA934" s="3"/>
      <c r="AB934" s="3"/>
      <c r="AC934" s="3"/>
      <c r="AD934" s="289"/>
      <c r="AE934" s="3"/>
      <c r="AF934" s="3"/>
    </row>
    <row r="935" spans="1:32" ht="14.2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422"/>
      <c r="U935" s="3"/>
      <c r="V935" s="3"/>
      <c r="W935" s="3"/>
      <c r="X935" s="3"/>
      <c r="Y935" s="3"/>
      <c r="Z935" s="3"/>
      <c r="AA935" s="3"/>
      <c r="AB935" s="3"/>
      <c r="AC935" s="3"/>
      <c r="AD935" s="289"/>
      <c r="AE935" s="3"/>
      <c r="AF935" s="3"/>
    </row>
    <row r="936" spans="1:32" ht="14.2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422"/>
      <c r="U936" s="3"/>
      <c r="V936" s="3"/>
      <c r="W936" s="3"/>
      <c r="X936" s="3"/>
      <c r="Y936" s="3"/>
      <c r="Z936" s="3"/>
      <c r="AA936" s="3"/>
      <c r="AB936" s="3"/>
      <c r="AC936" s="3"/>
      <c r="AD936" s="289"/>
      <c r="AE936" s="3"/>
      <c r="AF936" s="3"/>
    </row>
    <row r="937" spans="1:32" ht="14.2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422"/>
      <c r="U937" s="3"/>
      <c r="V937" s="3"/>
      <c r="W937" s="3"/>
      <c r="X937" s="3"/>
      <c r="Y937" s="3"/>
      <c r="Z937" s="3"/>
      <c r="AA937" s="3"/>
      <c r="AB937" s="3"/>
      <c r="AC937" s="3"/>
      <c r="AD937" s="289"/>
      <c r="AE937" s="3"/>
      <c r="AF937" s="3"/>
    </row>
    <row r="938" spans="1:32" ht="14.2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422"/>
      <c r="U938" s="3"/>
      <c r="V938" s="3"/>
      <c r="W938" s="3"/>
      <c r="X938" s="3"/>
      <c r="Y938" s="3"/>
      <c r="Z938" s="3"/>
      <c r="AA938" s="3"/>
      <c r="AB938" s="3"/>
      <c r="AC938" s="3"/>
      <c r="AD938" s="289"/>
      <c r="AE938" s="3"/>
      <c r="AF938" s="3"/>
    </row>
    <row r="939" spans="1:32" ht="14.2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422"/>
      <c r="U939" s="3"/>
      <c r="V939" s="3"/>
      <c r="W939" s="3"/>
      <c r="X939" s="3"/>
      <c r="Y939" s="3"/>
      <c r="Z939" s="3"/>
      <c r="AA939" s="3"/>
      <c r="AB939" s="3"/>
      <c r="AC939" s="3"/>
      <c r="AD939" s="289"/>
      <c r="AE939" s="3"/>
      <c r="AF939" s="3"/>
    </row>
    <row r="940" spans="1:32" ht="14.2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422"/>
      <c r="U940" s="3"/>
      <c r="V940" s="3"/>
      <c r="W940" s="3"/>
      <c r="X940" s="3"/>
      <c r="Y940" s="3"/>
      <c r="Z940" s="3"/>
      <c r="AA940" s="3"/>
      <c r="AB940" s="3"/>
      <c r="AC940" s="3"/>
      <c r="AD940" s="289"/>
      <c r="AE940" s="3"/>
      <c r="AF940" s="3"/>
    </row>
    <row r="941" spans="1:32" ht="14.2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422"/>
      <c r="U941" s="3"/>
      <c r="V941" s="3"/>
      <c r="W941" s="3"/>
      <c r="X941" s="3"/>
      <c r="Y941" s="3"/>
      <c r="Z941" s="3"/>
      <c r="AA941" s="3"/>
      <c r="AB941" s="3"/>
      <c r="AC941" s="3"/>
      <c r="AD941" s="289"/>
      <c r="AE941" s="3"/>
      <c r="AF941" s="3"/>
    </row>
    <row r="942" spans="1:32" ht="14.2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422"/>
      <c r="U942" s="3"/>
      <c r="V942" s="3"/>
      <c r="W942" s="3"/>
      <c r="X942" s="3"/>
      <c r="Y942" s="3"/>
      <c r="Z942" s="3"/>
      <c r="AA942" s="3"/>
      <c r="AB942" s="3"/>
      <c r="AC942" s="3"/>
      <c r="AD942" s="289"/>
      <c r="AE942" s="3"/>
      <c r="AF942" s="3"/>
    </row>
    <row r="943" spans="1:32" ht="14.2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422"/>
      <c r="U943" s="3"/>
      <c r="V943" s="3"/>
      <c r="W943" s="3"/>
      <c r="X943" s="3"/>
      <c r="Y943" s="3"/>
      <c r="Z943" s="3"/>
      <c r="AA943" s="3"/>
      <c r="AB943" s="3"/>
      <c r="AC943" s="3"/>
      <c r="AD943" s="289"/>
      <c r="AE943" s="3"/>
      <c r="AF943" s="3"/>
    </row>
    <row r="944" spans="1:32" ht="14.2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422"/>
      <c r="U944" s="3"/>
      <c r="V944" s="3"/>
      <c r="W944" s="3"/>
      <c r="X944" s="3"/>
      <c r="Y944" s="3"/>
      <c r="Z944" s="3"/>
      <c r="AA944" s="3"/>
      <c r="AB944" s="3"/>
      <c r="AC944" s="3"/>
      <c r="AD944" s="289"/>
      <c r="AE944" s="3"/>
      <c r="AF944" s="3"/>
    </row>
    <row r="945" spans="1:32" ht="14.2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422"/>
      <c r="U945" s="3"/>
      <c r="V945" s="3"/>
      <c r="W945" s="3"/>
      <c r="X945" s="3"/>
      <c r="Y945" s="3"/>
      <c r="Z945" s="3"/>
      <c r="AA945" s="3"/>
      <c r="AB945" s="3"/>
      <c r="AC945" s="3"/>
      <c r="AD945" s="289"/>
      <c r="AE945" s="3"/>
      <c r="AF945" s="3"/>
    </row>
    <row r="946" spans="1:32" ht="14.2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422"/>
      <c r="U946" s="3"/>
      <c r="V946" s="3"/>
      <c r="W946" s="3"/>
      <c r="X946" s="3"/>
      <c r="Y946" s="3"/>
      <c r="Z946" s="3"/>
      <c r="AA946" s="3"/>
      <c r="AB946" s="3"/>
      <c r="AC946" s="3"/>
      <c r="AD946" s="289"/>
      <c r="AE946" s="3"/>
      <c r="AF946" s="3"/>
    </row>
    <row r="947" spans="1:32" ht="14.2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422"/>
      <c r="U947" s="3"/>
      <c r="V947" s="3"/>
      <c r="W947" s="3"/>
      <c r="X947" s="3"/>
      <c r="Y947" s="3"/>
      <c r="Z947" s="3"/>
      <c r="AA947" s="3"/>
      <c r="AB947" s="3"/>
      <c r="AC947" s="3"/>
      <c r="AD947" s="289"/>
      <c r="AE947" s="3"/>
      <c r="AF947" s="3"/>
    </row>
    <row r="948" spans="1:32" ht="14.2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422"/>
      <c r="U948" s="3"/>
      <c r="V948" s="3"/>
      <c r="W948" s="3"/>
      <c r="X948" s="3"/>
      <c r="Y948" s="3"/>
      <c r="Z948" s="3"/>
      <c r="AA948" s="3"/>
      <c r="AB948" s="3"/>
      <c r="AC948" s="3"/>
      <c r="AD948" s="289"/>
      <c r="AE948" s="3"/>
      <c r="AF948" s="3"/>
    </row>
    <row r="949" spans="1:32" ht="14.2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422"/>
      <c r="U949" s="3"/>
      <c r="V949" s="3"/>
      <c r="W949" s="3"/>
      <c r="X949" s="3"/>
      <c r="Y949" s="3"/>
      <c r="Z949" s="3"/>
      <c r="AA949" s="3"/>
      <c r="AB949" s="3"/>
      <c r="AC949" s="3"/>
      <c r="AD949" s="289"/>
      <c r="AE949" s="3"/>
      <c r="AF949" s="3"/>
    </row>
    <row r="950" spans="1:32" ht="14.2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422"/>
      <c r="U950" s="3"/>
      <c r="V950" s="3"/>
      <c r="W950" s="3"/>
      <c r="X950" s="3"/>
      <c r="Y950" s="3"/>
      <c r="Z950" s="3"/>
      <c r="AA950" s="3"/>
      <c r="AB950" s="3"/>
      <c r="AC950" s="3"/>
      <c r="AD950" s="289"/>
      <c r="AE950" s="3"/>
      <c r="AF950" s="3"/>
    </row>
    <row r="951" spans="1:32" ht="14.2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422"/>
      <c r="U951" s="3"/>
      <c r="V951" s="3"/>
      <c r="W951" s="3"/>
      <c r="X951" s="3"/>
      <c r="Y951" s="3"/>
      <c r="Z951" s="3"/>
      <c r="AA951" s="3"/>
      <c r="AB951" s="3"/>
      <c r="AC951" s="3"/>
      <c r="AD951" s="289"/>
      <c r="AE951" s="3"/>
      <c r="AF951" s="3"/>
    </row>
    <row r="952" spans="1:32" ht="14.2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422"/>
      <c r="U952" s="3"/>
      <c r="V952" s="3"/>
      <c r="W952" s="3"/>
      <c r="X952" s="3"/>
      <c r="Y952" s="3"/>
      <c r="Z952" s="3"/>
      <c r="AA952" s="3"/>
      <c r="AB952" s="3"/>
      <c r="AC952" s="3"/>
      <c r="AD952" s="289"/>
      <c r="AE952" s="3"/>
      <c r="AF952" s="3"/>
    </row>
    <row r="953" spans="1:32" ht="14.2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422"/>
      <c r="U953" s="3"/>
      <c r="V953" s="3"/>
      <c r="W953" s="3"/>
      <c r="X953" s="3"/>
      <c r="Y953" s="3"/>
      <c r="Z953" s="3"/>
      <c r="AA953" s="3"/>
      <c r="AB953" s="3"/>
      <c r="AC953" s="3"/>
      <c r="AD953" s="289"/>
      <c r="AE953" s="3"/>
      <c r="AF953" s="3"/>
    </row>
    <row r="954" spans="1:32" ht="14.2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422"/>
      <c r="U954" s="3"/>
      <c r="V954" s="3"/>
      <c r="W954" s="3"/>
      <c r="X954" s="3"/>
      <c r="Y954" s="3"/>
      <c r="Z954" s="3"/>
      <c r="AA954" s="3"/>
      <c r="AB954" s="3"/>
      <c r="AC954" s="3"/>
      <c r="AD954" s="289"/>
      <c r="AE954" s="3"/>
      <c r="AF954" s="3"/>
    </row>
    <row r="955" spans="1:32" ht="14.2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422"/>
      <c r="U955" s="3"/>
      <c r="V955" s="3"/>
      <c r="W955" s="3"/>
      <c r="X955" s="3"/>
      <c r="Y955" s="3"/>
      <c r="Z955" s="3"/>
      <c r="AA955" s="3"/>
      <c r="AB955" s="3"/>
      <c r="AC955" s="3"/>
      <c r="AD955" s="289"/>
      <c r="AE955" s="3"/>
      <c r="AF955" s="3"/>
    </row>
    <row r="956" spans="1:32" ht="14.2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422"/>
      <c r="U956" s="3"/>
      <c r="V956" s="3"/>
      <c r="W956" s="3"/>
      <c r="X956" s="3"/>
      <c r="Y956" s="3"/>
      <c r="Z956" s="3"/>
      <c r="AA956" s="3"/>
      <c r="AB956" s="3"/>
      <c r="AC956" s="3"/>
      <c r="AD956" s="289"/>
      <c r="AE956" s="3"/>
      <c r="AF956" s="3"/>
    </row>
    <row r="957" spans="1:32" ht="14.2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422"/>
      <c r="U957" s="3"/>
      <c r="V957" s="3"/>
      <c r="W957" s="3"/>
      <c r="X957" s="3"/>
      <c r="Y957" s="3"/>
      <c r="Z957" s="3"/>
      <c r="AA957" s="3"/>
      <c r="AB957" s="3"/>
      <c r="AC957" s="3"/>
      <c r="AD957" s="289"/>
      <c r="AE957" s="3"/>
      <c r="AF957" s="3"/>
    </row>
    <row r="958" spans="1:32" ht="14.2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422"/>
      <c r="U958" s="3"/>
      <c r="V958" s="3"/>
      <c r="W958" s="3"/>
      <c r="X958" s="3"/>
      <c r="Y958" s="3"/>
      <c r="Z958" s="3"/>
      <c r="AA958" s="3"/>
      <c r="AB958" s="3"/>
      <c r="AC958" s="3"/>
      <c r="AD958" s="289"/>
      <c r="AE958" s="3"/>
      <c r="AF958" s="3"/>
    </row>
    <row r="959" spans="1:32" ht="14.2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422"/>
      <c r="U959" s="3"/>
      <c r="V959" s="3"/>
      <c r="W959" s="3"/>
      <c r="X959" s="3"/>
      <c r="Y959" s="3"/>
      <c r="Z959" s="3"/>
      <c r="AA959" s="3"/>
      <c r="AB959" s="3"/>
      <c r="AC959" s="3"/>
      <c r="AD959" s="289"/>
      <c r="AE959" s="3"/>
      <c r="AF959" s="3"/>
    </row>
    <row r="960" spans="1:32" ht="14.2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422"/>
      <c r="U960" s="3"/>
      <c r="V960" s="3"/>
      <c r="W960" s="3"/>
      <c r="X960" s="3"/>
      <c r="Y960" s="3"/>
      <c r="Z960" s="3"/>
      <c r="AA960" s="3"/>
      <c r="AB960" s="3"/>
      <c r="AC960" s="3"/>
      <c r="AD960" s="289"/>
      <c r="AE960" s="3"/>
      <c r="AF960" s="3"/>
    </row>
    <row r="961" spans="1:32" ht="14.2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422"/>
      <c r="U961" s="3"/>
      <c r="V961" s="3"/>
      <c r="W961" s="3"/>
      <c r="X961" s="3"/>
      <c r="Y961" s="3"/>
      <c r="Z961" s="3"/>
      <c r="AA961" s="3"/>
      <c r="AB961" s="3"/>
      <c r="AC961" s="3"/>
      <c r="AD961" s="289"/>
      <c r="AE961" s="3"/>
      <c r="AF961" s="3"/>
    </row>
    <row r="962" spans="1:32" ht="14.2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422"/>
      <c r="U962" s="3"/>
      <c r="V962" s="3"/>
      <c r="W962" s="3"/>
      <c r="X962" s="3"/>
      <c r="Y962" s="3"/>
      <c r="Z962" s="3"/>
      <c r="AA962" s="3"/>
      <c r="AB962" s="3"/>
      <c r="AC962" s="3"/>
      <c r="AD962" s="289"/>
      <c r="AE962" s="3"/>
      <c r="AF962" s="3"/>
    </row>
    <row r="963" spans="1:32" ht="14.2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422"/>
      <c r="U963" s="3"/>
      <c r="V963" s="3"/>
      <c r="W963" s="3"/>
      <c r="X963" s="3"/>
      <c r="Y963" s="3"/>
      <c r="Z963" s="3"/>
      <c r="AA963" s="3"/>
      <c r="AB963" s="3"/>
      <c r="AC963" s="3"/>
      <c r="AD963" s="289"/>
      <c r="AE963" s="3"/>
      <c r="AF963" s="3"/>
    </row>
    <row r="964" spans="1:32" ht="14.2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422"/>
      <c r="U964" s="3"/>
      <c r="V964" s="3"/>
      <c r="W964" s="3"/>
      <c r="X964" s="3"/>
      <c r="Y964" s="3"/>
      <c r="Z964" s="3"/>
      <c r="AA964" s="3"/>
      <c r="AB964" s="3"/>
      <c r="AC964" s="3"/>
      <c r="AD964" s="289"/>
      <c r="AE964" s="3"/>
      <c r="AF964" s="3"/>
    </row>
    <row r="965" spans="1:32" ht="14.2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422"/>
      <c r="U965" s="3"/>
      <c r="V965" s="3"/>
      <c r="W965" s="3"/>
      <c r="X965" s="3"/>
      <c r="Y965" s="3"/>
      <c r="Z965" s="3"/>
      <c r="AA965" s="3"/>
      <c r="AB965" s="3"/>
      <c r="AC965" s="3"/>
      <c r="AD965" s="289"/>
      <c r="AE965" s="3"/>
      <c r="AF965" s="3"/>
    </row>
    <row r="966" spans="1:32" ht="14.2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422"/>
      <c r="U966" s="3"/>
      <c r="V966" s="3"/>
      <c r="W966" s="3"/>
      <c r="X966" s="3"/>
      <c r="Y966" s="3"/>
      <c r="Z966" s="3"/>
      <c r="AA966" s="3"/>
      <c r="AB966" s="3"/>
      <c r="AC966" s="3"/>
      <c r="AD966" s="289"/>
      <c r="AE966" s="3"/>
      <c r="AF966" s="3"/>
    </row>
    <row r="967" spans="1:32" ht="14.2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422"/>
      <c r="U967" s="3"/>
      <c r="V967" s="3"/>
      <c r="W967" s="3"/>
      <c r="X967" s="3"/>
      <c r="Y967" s="3"/>
      <c r="Z967" s="3"/>
      <c r="AA967" s="3"/>
      <c r="AB967" s="3"/>
      <c r="AC967" s="3"/>
      <c r="AD967" s="289"/>
      <c r="AE967" s="3"/>
      <c r="AF967" s="3"/>
    </row>
    <row r="968" spans="1:32" ht="14.2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422"/>
      <c r="U968" s="3"/>
      <c r="V968" s="3"/>
      <c r="W968" s="3"/>
      <c r="X968" s="3"/>
      <c r="Y968" s="3"/>
      <c r="Z968" s="3"/>
      <c r="AA968" s="3"/>
      <c r="AB968" s="3"/>
      <c r="AC968" s="3"/>
      <c r="AD968" s="289"/>
      <c r="AE968" s="3"/>
      <c r="AF968" s="3"/>
    </row>
    <row r="969" spans="1:32" ht="14.2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422"/>
      <c r="U969" s="3"/>
      <c r="V969" s="3"/>
      <c r="W969" s="3"/>
      <c r="X969" s="3"/>
      <c r="Y969" s="3"/>
      <c r="Z969" s="3"/>
      <c r="AA969" s="3"/>
      <c r="AB969" s="3"/>
      <c r="AC969" s="3"/>
      <c r="AD969" s="289"/>
      <c r="AE969" s="3"/>
      <c r="AF969" s="3"/>
    </row>
    <row r="970" spans="1:32" ht="14.2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422"/>
      <c r="U970" s="3"/>
      <c r="V970" s="3"/>
      <c r="W970" s="3"/>
      <c r="X970" s="3"/>
      <c r="Y970" s="3"/>
      <c r="Z970" s="3"/>
      <c r="AA970" s="3"/>
      <c r="AB970" s="3"/>
      <c r="AC970" s="3"/>
      <c r="AD970" s="289"/>
      <c r="AE970" s="3"/>
      <c r="AF970" s="3"/>
    </row>
    <row r="971" spans="1:32" ht="14.2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422"/>
      <c r="U971" s="3"/>
      <c r="V971" s="3"/>
      <c r="W971" s="3"/>
      <c r="X971" s="3"/>
      <c r="Y971" s="3"/>
      <c r="Z971" s="3"/>
      <c r="AA971" s="3"/>
      <c r="AB971" s="3"/>
      <c r="AC971" s="3"/>
      <c r="AD971" s="289"/>
      <c r="AE971" s="3"/>
      <c r="AF971" s="3"/>
    </row>
    <row r="972" spans="1:32" ht="14.2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422"/>
      <c r="U972" s="3"/>
      <c r="V972" s="3"/>
      <c r="W972" s="3"/>
      <c r="X972" s="3"/>
      <c r="Y972" s="3"/>
      <c r="Z972" s="3"/>
      <c r="AA972" s="3"/>
      <c r="AB972" s="3"/>
      <c r="AC972" s="3"/>
      <c r="AD972" s="289"/>
      <c r="AE972" s="3"/>
      <c r="AF972" s="3"/>
    </row>
    <row r="973" spans="1:32" ht="14.2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422"/>
      <c r="U973" s="3"/>
      <c r="V973" s="3"/>
      <c r="W973" s="3"/>
      <c r="X973" s="3"/>
      <c r="Y973" s="3"/>
      <c r="Z973" s="3"/>
      <c r="AA973" s="3"/>
      <c r="AB973" s="3"/>
      <c r="AC973" s="3"/>
      <c r="AD973" s="289"/>
      <c r="AE973" s="3"/>
      <c r="AF973" s="3"/>
    </row>
    <row r="974" spans="1:32" ht="14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422"/>
      <c r="U974" s="3"/>
      <c r="V974" s="3"/>
      <c r="W974" s="3"/>
      <c r="X974" s="3"/>
      <c r="Y974" s="3"/>
      <c r="Z974" s="3"/>
      <c r="AA974" s="3"/>
      <c r="AB974" s="3"/>
      <c r="AC974" s="3"/>
      <c r="AD974" s="289"/>
      <c r="AE974" s="3"/>
      <c r="AF974" s="3"/>
    </row>
    <row r="975" spans="1:32" ht="14.2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422"/>
      <c r="U975" s="3"/>
      <c r="V975" s="3"/>
      <c r="W975" s="3"/>
      <c r="X975" s="3"/>
      <c r="Y975" s="3"/>
      <c r="Z975" s="3"/>
      <c r="AA975" s="3"/>
      <c r="AB975" s="3"/>
      <c r="AC975" s="3"/>
      <c r="AD975" s="289"/>
      <c r="AE975" s="3"/>
      <c r="AF975" s="3"/>
    </row>
    <row r="976" spans="1:32" ht="14.2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422"/>
      <c r="U976" s="3"/>
      <c r="V976" s="3"/>
      <c r="W976" s="3"/>
      <c r="X976" s="3"/>
      <c r="Y976" s="3"/>
      <c r="Z976" s="3"/>
      <c r="AA976" s="3"/>
      <c r="AB976" s="3"/>
      <c r="AC976" s="3"/>
      <c r="AD976" s="289"/>
      <c r="AE976" s="3"/>
      <c r="AF976" s="3"/>
    </row>
    <row r="977" spans="1:32" ht="14.2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422"/>
      <c r="U977" s="3"/>
      <c r="V977" s="3"/>
      <c r="W977" s="3"/>
      <c r="X977" s="3"/>
      <c r="Y977" s="3"/>
      <c r="Z977" s="3"/>
      <c r="AA977" s="3"/>
      <c r="AB977" s="3"/>
      <c r="AC977" s="3"/>
      <c r="AD977" s="289"/>
      <c r="AE977" s="3"/>
      <c r="AF977" s="3"/>
    </row>
    <row r="978" spans="1:32" ht="14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422"/>
      <c r="U978" s="3"/>
      <c r="V978" s="3"/>
      <c r="W978" s="3"/>
      <c r="X978" s="3"/>
      <c r="Y978" s="3"/>
      <c r="Z978" s="3"/>
      <c r="AA978" s="3"/>
      <c r="AB978" s="3"/>
      <c r="AC978" s="3"/>
      <c r="AD978" s="289"/>
      <c r="AE978" s="3"/>
      <c r="AF978" s="3"/>
    </row>
    <row r="979" spans="1:32" ht="14.2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422"/>
      <c r="U979" s="3"/>
      <c r="V979" s="3"/>
      <c r="W979" s="3"/>
      <c r="X979" s="3"/>
      <c r="Y979" s="3"/>
      <c r="Z979" s="3"/>
      <c r="AA979" s="3"/>
      <c r="AB979" s="3"/>
      <c r="AC979" s="3"/>
      <c r="AD979" s="289"/>
      <c r="AE979" s="3"/>
      <c r="AF979" s="3"/>
    </row>
    <row r="980" spans="1:32" ht="14.2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422"/>
      <c r="U980" s="3"/>
      <c r="V980" s="3"/>
      <c r="W980" s="3"/>
      <c r="X980" s="3"/>
      <c r="Y980" s="3"/>
      <c r="Z980" s="3"/>
      <c r="AA980" s="3"/>
      <c r="AB980" s="3"/>
      <c r="AC980" s="3"/>
      <c r="AD980" s="289"/>
      <c r="AE980" s="3"/>
      <c r="AF980" s="3"/>
    </row>
    <row r="981" spans="1:32" ht="14.2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422"/>
      <c r="U981" s="3"/>
      <c r="V981" s="3"/>
      <c r="W981" s="3"/>
      <c r="X981" s="3"/>
      <c r="Y981" s="3"/>
      <c r="Z981" s="3"/>
      <c r="AA981" s="3"/>
      <c r="AB981" s="3"/>
      <c r="AC981" s="3"/>
      <c r="AD981" s="289"/>
      <c r="AE981" s="3"/>
      <c r="AF981" s="3"/>
    </row>
    <row r="982" spans="1:32" ht="14.2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422"/>
      <c r="U982" s="3"/>
      <c r="V982" s="3"/>
      <c r="W982" s="3"/>
      <c r="X982" s="3"/>
      <c r="Y982" s="3"/>
      <c r="Z982" s="3"/>
      <c r="AA982" s="3"/>
      <c r="AB982" s="3"/>
      <c r="AC982" s="3"/>
      <c r="AD982" s="289"/>
      <c r="AE982" s="3"/>
      <c r="AF982" s="3"/>
    </row>
    <row r="983" spans="1:32" ht="14.2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422"/>
      <c r="U983" s="3"/>
      <c r="V983" s="3"/>
      <c r="W983" s="3"/>
      <c r="X983" s="3"/>
      <c r="Y983" s="3"/>
      <c r="Z983" s="3"/>
      <c r="AA983" s="3"/>
      <c r="AB983" s="3"/>
      <c r="AC983" s="3"/>
      <c r="AD983" s="289"/>
      <c r="AE983" s="3"/>
      <c r="AF983" s="3"/>
    </row>
    <row r="984" spans="1:32" ht="14.2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422"/>
      <c r="U984" s="3"/>
      <c r="V984" s="3"/>
      <c r="W984" s="3"/>
      <c r="X984" s="3"/>
      <c r="Y984" s="3"/>
      <c r="Z984" s="3"/>
      <c r="AA984" s="3"/>
      <c r="AB984" s="3"/>
      <c r="AC984" s="3"/>
      <c r="AD984" s="289"/>
      <c r="AE984" s="3"/>
      <c r="AF984" s="3"/>
    </row>
    <row r="985" spans="1:32" ht="14.2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422"/>
      <c r="U985" s="3"/>
      <c r="V985" s="3"/>
      <c r="W985" s="3"/>
      <c r="X985" s="3"/>
      <c r="Y985" s="3"/>
      <c r="Z985" s="3"/>
      <c r="AA985" s="3"/>
      <c r="AB985" s="3"/>
      <c r="AC985" s="3"/>
      <c r="AD985" s="289"/>
      <c r="AE985" s="3"/>
      <c r="AF985" s="3"/>
    </row>
    <row r="986" spans="1:32" ht="14.2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422"/>
      <c r="U986" s="3"/>
      <c r="V986" s="3"/>
      <c r="W986" s="3"/>
      <c r="X986" s="3"/>
      <c r="Y986" s="3"/>
      <c r="Z986" s="3"/>
      <c r="AA986" s="3"/>
      <c r="AB986" s="3"/>
      <c r="AC986" s="3"/>
      <c r="AD986" s="289"/>
      <c r="AE986" s="3"/>
      <c r="AF986" s="3"/>
    </row>
    <row r="987" spans="1:32" ht="14.2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422"/>
      <c r="U987" s="3"/>
      <c r="V987" s="3"/>
      <c r="W987" s="3"/>
      <c r="X987" s="3"/>
      <c r="Y987" s="3"/>
      <c r="Z987" s="3"/>
      <c r="AA987" s="3"/>
      <c r="AB987" s="3"/>
      <c r="AC987" s="3"/>
      <c r="AD987" s="289"/>
      <c r="AE987" s="3"/>
      <c r="AF987" s="3"/>
    </row>
    <row r="988" spans="1:32" ht="14.2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422"/>
      <c r="U988" s="3"/>
      <c r="V988" s="3"/>
      <c r="W988" s="3"/>
      <c r="X988" s="3"/>
      <c r="Y988" s="3"/>
      <c r="Z988" s="3"/>
      <c r="AA988" s="3"/>
      <c r="AB988" s="3"/>
      <c r="AC988" s="3"/>
      <c r="AD988" s="289"/>
      <c r="AE988" s="3"/>
      <c r="AF988" s="3"/>
    </row>
    <row r="989" spans="1:32" ht="14.2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422"/>
      <c r="U989" s="3"/>
      <c r="V989" s="3"/>
      <c r="W989" s="3"/>
      <c r="X989" s="3"/>
      <c r="Y989" s="3"/>
      <c r="Z989" s="3"/>
      <c r="AA989" s="3"/>
      <c r="AB989" s="3"/>
      <c r="AC989" s="3"/>
      <c r="AD989" s="289"/>
      <c r="AE989" s="3"/>
      <c r="AF989" s="3"/>
    </row>
    <row r="990" spans="1:32" ht="14.2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422"/>
      <c r="U990" s="3"/>
      <c r="V990" s="3"/>
      <c r="W990" s="3"/>
      <c r="X990" s="3"/>
      <c r="Y990" s="3"/>
      <c r="Z990" s="3"/>
      <c r="AA990" s="3"/>
      <c r="AB990" s="3"/>
      <c r="AC990" s="3"/>
      <c r="AD990" s="289"/>
      <c r="AE990" s="3"/>
      <c r="AF990" s="3"/>
    </row>
    <row r="991" spans="1:32" ht="14.2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422"/>
      <c r="U991" s="3"/>
      <c r="V991" s="3"/>
      <c r="W991" s="3"/>
      <c r="X991" s="3"/>
      <c r="Y991" s="3"/>
      <c r="Z991" s="3"/>
      <c r="AA991" s="3"/>
      <c r="AB991" s="3"/>
      <c r="AC991" s="3"/>
      <c r="AD991" s="289"/>
      <c r="AE991" s="3"/>
      <c r="AF991" s="3"/>
    </row>
    <row r="992" spans="1:32" ht="14.2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422"/>
      <c r="U992" s="3"/>
      <c r="V992" s="3"/>
      <c r="W992" s="3"/>
      <c r="X992" s="3"/>
      <c r="Y992" s="3"/>
      <c r="Z992" s="3"/>
      <c r="AA992" s="3"/>
      <c r="AB992" s="3"/>
      <c r="AC992" s="3"/>
      <c r="AD992" s="289"/>
      <c r="AE992" s="3"/>
      <c r="AF992" s="3"/>
    </row>
    <row r="993" spans="1:32" ht="14.2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422"/>
      <c r="U993" s="3"/>
      <c r="V993" s="3"/>
      <c r="W993" s="3"/>
      <c r="X993" s="3"/>
      <c r="Y993" s="3"/>
      <c r="Z993" s="3"/>
      <c r="AA993" s="3"/>
      <c r="AB993" s="3"/>
      <c r="AC993" s="3"/>
      <c r="AD993" s="289"/>
      <c r="AE993" s="3"/>
      <c r="AF993" s="3"/>
    </row>
    <row r="994" spans="1:32" ht="14.2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422"/>
      <c r="U994" s="3"/>
      <c r="V994" s="3"/>
      <c r="W994" s="3"/>
      <c r="X994" s="3"/>
      <c r="Y994" s="3"/>
      <c r="Z994" s="3"/>
      <c r="AA994" s="3"/>
      <c r="AB994" s="3"/>
      <c r="AC994" s="3"/>
      <c r="AD994" s="289"/>
      <c r="AE994" s="3"/>
      <c r="AF994" s="3"/>
    </row>
    <row r="995" spans="1:32" ht="14.2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422"/>
      <c r="U995" s="3"/>
      <c r="V995" s="3"/>
      <c r="W995" s="3"/>
      <c r="X995" s="3"/>
      <c r="Y995" s="3"/>
      <c r="Z995" s="3"/>
      <c r="AA995" s="3"/>
      <c r="AB995" s="3"/>
      <c r="AC995" s="3"/>
      <c r="AD995" s="289"/>
      <c r="AE995" s="3"/>
      <c r="AF995" s="3"/>
    </row>
    <row r="996" spans="1:32" ht="14.2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422"/>
      <c r="U996" s="3"/>
      <c r="V996" s="3"/>
      <c r="W996" s="3"/>
      <c r="X996" s="3"/>
      <c r="Y996" s="3"/>
      <c r="Z996" s="3"/>
      <c r="AA996" s="3"/>
      <c r="AB996" s="3"/>
      <c r="AC996" s="3"/>
      <c r="AD996" s="289"/>
      <c r="AE996" s="3"/>
      <c r="AF996" s="3"/>
    </row>
    <row r="997" spans="1:32" ht="14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422"/>
      <c r="U997" s="3"/>
      <c r="V997" s="3"/>
      <c r="W997" s="3"/>
      <c r="X997" s="3"/>
      <c r="Y997" s="3"/>
      <c r="Z997" s="3"/>
      <c r="AA997" s="3"/>
      <c r="AB997" s="3"/>
      <c r="AC997" s="3"/>
      <c r="AD997" s="289"/>
      <c r="AE997" s="3"/>
      <c r="AF997" s="3"/>
    </row>
    <row r="998" spans="1:32" ht="14.2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422"/>
      <c r="U998" s="3"/>
      <c r="V998" s="3"/>
      <c r="W998" s="3"/>
      <c r="X998" s="3"/>
      <c r="Y998" s="3"/>
      <c r="Z998" s="3"/>
      <c r="AA998" s="3"/>
      <c r="AB998" s="3"/>
      <c r="AC998" s="3"/>
      <c r="AD998" s="289"/>
      <c r="AE998" s="3"/>
      <c r="AF998" s="3"/>
    </row>
    <row r="999" spans="1:32" ht="14.2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422"/>
      <c r="U999" s="3"/>
      <c r="V999" s="3"/>
      <c r="W999" s="3"/>
      <c r="X999" s="3"/>
      <c r="Y999" s="3"/>
      <c r="Z999" s="3"/>
      <c r="AA999" s="3"/>
      <c r="AB999" s="3"/>
      <c r="AC999" s="3"/>
      <c r="AD999" s="289"/>
      <c r="AE999" s="3"/>
      <c r="AF999" s="3"/>
    </row>
    <row r="1000" spans="1:32" ht="14.2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422"/>
      <c r="U1000" s="3"/>
      <c r="V1000" s="3"/>
      <c r="W1000" s="3"/>
      <c r="X1000" s="3"/>
      <c r="Y1000" s="3"/>
      <c r="Z1000" s="3"/>
      <c r="AA1000" s="3"/>
      <c r="AB1000" s="3"/>
      <c r="AC1000" s="3"/>
      <c r="AD1000" s="289"/>
      <c r="AE1000" s="3"/>
      <c r="AF1000" s="3"/>
    </row>
  </sheetData>
  <mergeCells count="377">
    <mergeCell ref="A175:F175"/>
    <mergeCell ref="A183:B183"/>
    <mergeCell ref="C183:G183"/>
    <mergeCell ref="J183:U183"/>
    <mergeCell ref="A169:F169"/>
    <mergeCell ref="A170:F170"/>
    <mergeCell ref="H170:V170"/>
    <mergeCell ref="A171:F171"/>
    <mergeCell ref="H171:V171"/>
    <mergeCell ref="A172:F172"/>
    <mergeCell ref="K172:V172"/>
    <mergeCell ref="A173:F173"/>
    <mergeCell ref="A174:F174"/>
    <mergeCell ref="K174:V174"/>
    <mergeCell ref="A105:E106"/>
    <mergeCell ref="A107:E108"/>
    <mergeCell ref="A109:E109"/>
    <mergeCell ref="G154:H154"/>
    <mergeCell ref="G155:H155"/>
    <mergeCell ref="G156:H156"/>
    <mergeCell ref="G157:H157"/>
    <mergeCell ref="G104:I104"/>
    <mergeCell ref="F105:I105"/>
    <mergeCell ref="G106:I106"/>
    <mergeCell ref="F145:I145"/>
    <mergeCell ref="G148:I148"/>
    <mergeCell ref="G150:I150"/>
    <mergeCell ref="G152:I152"/>
    <mergeCell ref="A119:E119"/>
    <mergeCell ref="A120:E121"/>
    <mergeCell ref="A110:E110"/>
    <mergeCell ref="A111:E112"/>
    <mergeCell ref="F111:I112"/>
    <mergeCell ref="A113:E113"/>
    <mergeCell ref="A114:E115"/>
    <mergeCell ref="F114:I114"/>
    <mergeCell ref="A116:E116"/>
    <mergeCell ref="G109:U109"/>
    <mergeCell ref="F99:I99"/>
    <mergeCell ref="G100:I100"/>
    <mergeCell ref="F101:I101"/>
    <mergeCell ref="G102:I102"/>
    <mergeCell ref="F103:I103"/>
    <mergeCell ref="A96:E97"/>
    <mergeCell ref="A99:E100"/>
    <mergeCell ref="A101:E102"/>
    <mergeCell ref="A103:E104"/>
    <mergeCell ref="A90:E91"/>
    <mergeCell ref="F90:I90"/>
    <mergeCell ref="G91:I91"/>
    <mergeCell ref="A92:E93"/>
    <mergeCell ref="F92:I92"/>
    <mergeCell ref="G93:I93"/>
    <mergeCell ref="A94:E95"/>
    <mergeCell ref="F94:I94"/>
    <mergeCell ref="G95:I95"/>
    <mergeCell ref="F56:I56"/>
    <mergeCell ref="F57:I57"/>
    <mergeCell ref="F58:I58"/>
    <mergeCell ref="G61:I61"/>
    <mergeCell ref="G66:H66"/>
    <mergeCell ref="G67:H67"/>
    <mergeCell ref="F69:I69"/>
    <mergeCell ref="F88:I88"/>
    <mergeCell ref="G89:I89"/>
    <mergeCell ref="G78:H78"/>
    <mergeCell ref="G79:H79"/>
    <mergeCell ref="G81:H81"/>
    <mergeCell ref="G82:H82"/>
    <mergeCell ref="F85:I85"/>
    <mergeCell ref="F70:I70"/>
    <mergeCell ref="G72:H72"/>
    <mergeCell ref="G73:H73"/>
    <mergeCell ref="R103:R104"/>
    <mergeCell ref="S103:S104"/>
    <mergeCell ref="T103:T104"/>
    <mergeCell ref="V103:V104"/>
    <mergeCell ref="K103:K104"/>
    <mergeCell ref="L103:L104"/>
    <mergeCell ref="M103:M104"/>
    <mergeCell ref="N103:N104"/>
    <mergeCell ref="O103:O104"/>
    <mergeCell ref="P103:P104"/>
    <mergeCell ref="Q103:Q104"/>
    <mergeCell ref="R101:R102"/>
    <mergeCell ref="S101:S102"/>
    <mergeCell ref="T101:T102"/>
    <mergeCell ref="V101:V102"/>
    <mergeCell ref="K101:K102"/>
    <mergeCell ref="L101:L102"/>
    <mergeCell ref="M101:M102"/>
    <mergeCell ref="N101:N102"/>
    <mergeCell ref="O101:O102"/>
    <mergeCell ref="P101:P102"/>
    <mergeCell ref="Q101:Q102"/>
    <mergeCell ref="K90:K91"/>
    <mergeCell ref="L90:L91"/>
    <mergeCell ref="M90:M91"/>
    <mergeCell ref="N90:N91"/>
    <mergeCell ref="O90:O91"/>
    <mergeCell ref="R92:R93"/>
    <mergeCell ref="S92:S93"/>
    <mergeCell ref="T92:T93"/>
    <mergeCell ref="V92:V93"/>
    <mergeCell ref="K92:K93"/>
    <mergeCell ref="L92:L93"/>
    <mergeCell ref="M92:M93"/>
    <mergeCell ref="N92:N93"/>
    <mergeCell ref="O92:O93"/>
    <mergeCell ref="P92:P93"/>
    <mergeCell ref="Q92:Q93"/>
    <mergeCell ref="V88:V89"/>
    <mergeCell ref="P90:P91"/>
    <mergeCell ref="Q90:Q91"/>
    <mergeCell ref="R90:R91"/>
    <mergeCell ref="S90:S91"/>
    <mergeCell ref="T90:T91"/>
    <mergeCell ref="V90:V91"/>
    <mergeCell ref="Q88:Q89"/>
    <mergeCell ref="R88:R89"/>
    <mergeCell ref="A75:E75"/>
    <mergeCell ref="F75:U75"/>
    <mergeCell ref="A76:E76"/>
    <mergeCell ref="F76:U76"/>
    <mergeCell ref="S88:S89"/>
    <mergeCell ref="T88:T89"/>
    <mergeCell ref="G86:U86"/>
    <mergeCell ref="K88:K89"/>
    <mergeCell ref="L88:L89"/>
    <mergeCell ref="M88:M89"/>
    <mergeCell ref="N88:N89"/>
    <mergeCell ref="O88:O89"/>
    <mergeCell ref="P88:P89"/>
    <mergeCell ref="A86:E86"/>
    <mergeCell ref="A88:E89"/>
    <mergeCell ref="Q62:R62"/>
    <mergeCell ref="Q63:R63"/>
    <mergeCell ref="P53:P54"/>
    <mergeCell ref="Q53:Q54"/>
    <mergeCell ref="R53:R54"/>
    <mergeCell ref="S53:S54"/>
    <mergeCell ref="T53:T54"/>
    <mergeCell ref="U53:U54"/>
    <mergeCell ref="V53:V54"/>
    <mergeCell ref="F46:I46"/>
    <mergeCell ref="F47:I47"/>
    <mergeCell ref="Q50:R50"/>
    <mergeCell ref="G49:I49"/>
    <mergeCell ref="G52:I52"/>
    <mergeCell ref="K53:K54"/>
    <mergeCell ref="L53:L54"/>
    <mergeCell ref="M53:M54"/>
    <mergeCell ref="N53:N54"/>
    <mergeCell ref="O53:O54"/>
    <mergeCell ref="F37:I37"/>
    <mergeCell ref="F38:I38"/>
    <mergeCell ref="F39:I39"/>
    <mergeCell ref="F40:I40"/>
    <mergeCell ref="F41:I41"/>
    <mergeCell ref="F42:I42"/>
    <mergeCell ref="F43:I43"/>
    <mergeCell ref="F44:I44"/>
    <mergeCell ref="F45:I45"/>
    <mergeCell ref="A33:E33"/>
    <mergeCell ref="G20:V20"/>
    <mergeCell ref="A21:V21"/>
    <mergeCell ref="K22:V22"/>
    <mergeCell ref="G23:I23"/>
    <mergeCell ref="J23:V23"/>
    <mergeCell ref="A24:V24"/>
    <mergeCell ref="A25:V25"/>
    <mergeCell ref="K26:U27"/>
    <mergeCell ref="V26:V28"/>
    <mergeCell ref="K28:R30"/>
    <mergeCell ref="S28:S30"/>
    <mergeCell ref="T28:T30"/>
    <mergeCell ref="U28:U30"/>
    <mergeCell ref="V29:V30"/>
    <mergeCell ref="F32:U32"/>
    <mergeCell ref="F33:U33"/>
    <mergeCell ref="A19:E19"/>
    <mergeCell ref="G19:V19"/>
    <mergeCell ref="A20:E20"/>
    <mergeCell ref="A22:E22"/>
    <mergeCell ref="A26:E30"/>
    <mergeCell ref="F26:J30"/>
    <mergeCell ref="A31:E31"/>
    <mergeCell ref="F31:J31"/>
    <mergeCell ref="A32:E32"/>
    <mergeCell ref="A11:E11"/>
    <mergeCell ref="G11:J11"/>
    <mergeCell ref="A12:E12"/>
    <mergeCell ref="A14:E14"/>
    <mergeCell ref="A15:V15"/>
    <mergeCell ref="A16:E16"/>
    <mergeCell ref="A17:E17"/>
    <mergeCell ref="G17:V17"/>
    <mergeCell ref="A18:E18"/>
    <mergeCell ref="G18:V18"/>
    <mergeCell ref="O124:O125"/>
    <mergeCell ref="P124:P125"/>
    <mergeCell ref="A127:E128"/>
    <mergeCell ref="P127:P128"/>
    <mergeCell ref="A184:B184"/>
    <mergeCell ref="A185:B185"/>
    <mergeCell ref="A186:B186"/>
    <mergeCell ref="C1:T1"/>
    <mergeCell ref="U1:V1"/>
    <mergeCell ref="C2:T2"/>
    <mergeCell ref="U2:V2"/>
    <mergeCell ref="C3:T3"/>
    <mergeCell ref="U3:V3"/>
    <mergeCell ref="C4:T4"/>
    <mergeCell ref="A6:V6"/>
    <mergeCell ref="A7:E7"/>
    <mergeCell ref="G7:V7"/>
    <mergeCell ref="A8:E8"/>
    <mergeCell ref="A9:E9"/>
    <mergeCell ref="G9:V9"/>
    <mergeCell ref="G10:V10"/>
    <mergeCell ref="F16:J16"/>
    <mergeCell ref="K16:V16"/>
    <mergeCell ref="A10:E10"/>
    <mergeCell ref="A164:F164"/>
    <mergeCell ref="A165:F165"/>
    <mergeCell ref="K165:V165"/>
    <mergeCell ref="A166:F166"/>
    <mergeCell ref="H166:V166"/>
    <mergeCell ref="A167:F167"/>
    <mergeCell ref="H167:V167"/>
    <mergeCell ref="A168:F168"/>
    <mergeCell ref="U122:U123"/>
    <mergeCell ref="V122:V123"/>
    <mergeCell ref="T149:V149"/>
    <mergeCell ref="T151:V151"/>
    <mergeCell ref="N122:N123"/>
    <mergeCell ref="O122:O123"/>
    <mergeCell ref="P122:P123"/>
    <mergeCell ref="Q122:Q123"/>
    <mergeCell ref="R122:R123"/>
    <mergeCell ref="S122:S123"/>
    <mergeCell ref="T122:T123"/>
    <mergeCell ref="Q124:Q125"/>
    <mergeCell ref="R124:R125"/>
    <mergeCell ref="S124:S125"/>
    <mergeCell ref="T124:T125"/>
    <mergeCell ref="U124:U125"/>
    <mergeCell ref="A122:E123"/>
    <mergeCell ref="L127:L128"/>
    <mergeCell ref="M127:M128"/>
    <mergeCell ref="P120:P121"/>
    <mergeCell ref="Q120:Q121"/>
    <mergeCell ref="K161:U161"/>
    <mergeCell ref="A162:G162"/>
    <mergeCell ref="A163:F163"/>
    <mergeCell ref="K163:V163"/>
    <mergeCell ref="V124:V125"/>
    <mergeCell ref="K124:K125"/>
    <mergeCell ref="K127:K128"/>
    <mergeCell ref="N127:N128"/>
    <mergeCell ref="O127:O128"/>
    <mergeCell ref="Q127:Q128"/>
    <mergeCell ref="R127:R128"/>
    <mergeCell ref="S127:S128"/>
    <mergeCell ref="T127:T128"/>
    <mergeCell ref="U127:U128"/>
    <mergeCell ref="V127:V128"/>
    <mergeCell ref="A124:E125"/>
    <mergeCell ref="L124:L125"/>
    <mergeCell ref="M124:M125"/>
    <mergeCell ref="N124:N125"/>
    <mergeCell ref="R120:R121"/>
    <mergeCell ref="S120:S121"/>
    <mergeCell ref="T120:T121"/>
    <mergeCell ref="U120:U121"/>
    <mergeCell ref="V120:V121"/>
    <mergeCell ref="K120:K121"/>
    <mergeCell ref="K122:K123"/>
    <mergeCell ref="L122:L123"/>
    <mergeCell ref="M122:M123"/>
    <mergeCell ref="L120:L121"/>
    <mergeCell ref="M120:M121"/>
    <mergeCell ref="N120:N121"/>
    <mergeCell ref="O120:O121"/>
    <mergeCell ref="R117:R118"/>
    <mergeCell ref="S117:S118"/>
    <mergeCell ref="T117:T118"/>
    <mergeCell ref="U117:U118"/>
    <mergeCell ref="V117:V118"/>
    <mergeCell ref="A117:E118"/>
    <mergeCell ref="F117:I117"/>
    <mergeCell ref="K117:K118"/>
    <mergeCell ref="L117:L118"/>
    <mergeCell ref="M117:M118"/>
    <mergeCell ref="N117:N118"/>
    <mergeCell ref="O117:O118"/>
    <mergeCell ref="P117:P118"/>
    <mergeCell ref="Q117:Q118"/>
    <mergeCell ref="Q114:Q115"/>
    <mergeCell ref="R114:R115"/>
    <mergeCell ref="S114:S115"/>
    <mergeCell ref="T114:T115"/>
    <mergeCell ref="U114:U115"/>
    <mergeCell ref="V114:V115"/>
    <mergeCell ref="K105:K106"/>
    <mergeCell ref="K114:K115"/>
    <mergeCell ref="L114:L115"/>
    <mergeCell ref="M114:M115"/>
    <mergeCell ref="N114:N115"/>
    <mergeCell ref="O114:O115"/>
    <mergeCell ref="P114:P115"/>
    <mergeCell ref="R105:R106"/>
    <mergeCell ref="S105:S106"/>
    <mergeCell ref="T105:T106"/>
    <mergeCell ref="V105:V106"/>
    <mergeCell ref="L105:L106"/>
    <mergeCell ref="M105:M106"/>
    <mergeCell ref="N105:N106"/>
    <mergeCell ref="O105:O106"/>
    <mergeCell ref="P105:P106"/>
    <mergeCell ref="Q105:Q106"/>
    <mergeCell ref="R111:R112"/>
    <mergeCell ref="S111:S112"/>
    <mergeCell ref="T111:T112"/>
    <mergeCell ref="U111:U112"/>
    <mergeCell ref="V111:V112"/>
    <mergeCell ref="K111:K112"/>
    <mergeCell ref="L111:L112"/>
    <mergeCell ref="M111:M112"/>
    <mergeCell ref="N111:N112"/>
    <mergeCell ref="O111:O112"/>
    <mergeCell ref="P111:P112"/>
    <mergeCell ref="Q111:Q112"/>
    <mergeCell ref="R99:R100"/>
    <mergeCell ref="S99:S100"/>
    <mergeCell ref="T99:T100"/>
    <mergeCell ref="V99:V100"/>
    <mergeCell ref="K99:K100"/>
    <mergeCell ref="L99:L100"/>
    <mergeCell ref="M99:M100"/>
    <mergeCell ref="N99:N100"/>
    <mergeCell ref="O99:O100"/>
    <mergeCell ref="P99:P100"/>
    <mergeCell ref="Q99:Q100"/>
    <mergeCell ref="R96:R97"/>
    <mergeCell ref="S96:S97"/>
    <mergeCell ref="T96:T97"/>
    <mergeCell ref="V96:V97"/>
    <mergeCell ref="K96:K97"/>
    <mergeCell ref="L96:L97"/>
    <mergeCell ref="M96:M97"/>
    <mergeCell ref="N96:N97"/>
    <mergeCell ref="O96:O97"/>
    <mergeCell ref="P96:P97"/>
    <mergeCell ref="Q96:Q97"/>
    <mergeCell ref="R94:R95"/>
    <mergeCell ref="S94:S95"/>
    <mergeCell ref="T94:T95"/>
    <mergeCell ref="V94:V95"/>
    <mergeCell ref="K94:K95"/>
    <mergeCell ref="L94:L95"/>
    <mergeCell ref="M94:M95"/>
    <mergeCell ref="N94:N95"/>
    <mergeCell ref="O94:O95"/>
    <mergeCell ref="P94:P95"/>
    <mergeCell ref="Q94:Q95"/>
    <mergeCell ref="R107:R108"/>
    <mergeCell ref="S107:S108"/>
    <mergeCell ref="T107:T108"/>
    <mergeCell ref="V107:V108"/>
    <mergeCell ref="K107:K108"/>
    <mergeCell ref="L107:L108"/>
    <mergeCell ref="M107:M108"/>
    <mergeCell ref="N107:N108"/>
    <mergeCell ref="O107:O108"/>
    <mergeCell ref="P107:P108"/>
    <mergeCell ref="Q107:Q108"/>
  </mergeCells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defaultColWidth="14.42578125" defaultRowHeight="15" customHeight="1" x14ac:dyDescent="0.25"/>
  <cols>
    <col min="1" max="2" width="3.7109375" customWidth="1"/>
    <col min="3" max="3" width="3.42578125" customWidth="1"/>
    <col min="4" max="4" width="3.85546875" customWidth="1"/>
    <col min="5" max="5" width="2.140625" customWidth="1"/>
    <col min="6" max="6" width="2.28515625" customWidth="1"/>
    <col min="7" max="7" width="20.42578125" customWidth="1"/>
    <col min="8" max="8" width="18.28515625" customWidth="1"/>
    <col min="9" max="9" width="7.85546875" customWidth="1"/>
    <col min="10" max="10" width="1.28515625" hidden="1" customWidth="1"/>
    <col min="11" max="11" width="2.85546875" customWidth="1"/>
    <col min="12" max="12" width="4.28515625" customWidth="1"/>
    <col min="13" max="13" width="1.7109375" customWidth="1"/>
    <col min="14" max="14" width="2.28515625" customWidth="1"/>
    <col min="15" max="15" width="3.140625" customWidth="1"/>
    <col min="16" max="16" width="1.42578125" customWidth="1"/>
    <col min="17" max="17" width="2.7109375" customWidth="1"/>
    <col min="18" max="18" width="2.85546875" customWidth="1"/>
    <col min="19" max="19" width="8.42578125" customWidth="1"/>
    <col min="20" max="20" width="9.140625" customWidth="1"/>
    <col min="21" max="21" width="3.7109375" customWidth="1"/>
    <col min="22" max="22" width="13.85546875" customWidth="1"/>
    <col min="23" max="23" width="14.28515625" hidden="1" customWidth="1"/>
    <col min="24" max="24" width="13.42578125" hidden="1" customWidth="1"/>
    <col min="25" max="26" width="8" customWidth="1"/>
  </cols>
  <sheetData>
    <row r="1" spans="1:26" ht="15.75" customHeight="1" x14ac:dyDescent="0.25">
      <c r="A1" s="1"/>
      <c r="B1" s="2"/>
      <c r="C1" s="580" t="s">
        <v>0</v>
      </c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2"/>
      <c r="U1" s="644" t="s">
        <v>1</v>
      </c>
      <c r="V1" s="584"/>
      <c r="W1" s="3"/>
      <c r="X1" s="3"/>
      <c r="Y1" s="3"/>
      <c r="Z1" s="3"/>
    </row>
    <row r="2" spans="1:26" ht="15.75" customHeight="1" x14ac:dyDescent="0.25">
      <c r="A2" s="4"/>
      <c r="B2" s="3"/>
      <c r="C2" s="591" t="s">
        <v>2</v>
      </c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645"/>
      <c r="U2" s="646" t="s">
        <v>3</v>
      </c>
      <c r="V2" s="547"/>
      <c r="W2" s="3"/>
      <c r="X2" s="3"/>
      <c r="Y2" s="3"/>
      <c r="Z2" s="3"/>
    </row>
    <row r="3" spans="1:26" ht="15.75" customHeight="1" x14ac:dyDescent="0.25">
      <c r="A3" s="4"/>
      <c r="B3" s="3"/>
      <c r="C3" s="591" t="s">
        <v>4</v>
      </c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645"/>
      <c r="U3" s="646"/>
      <c r="V3" s="547"/>
      <c r="W3" s="3"/>
      <c r="X3" s="3"/>
      <c r="Y3" s="3"/>
      <c r="Z3" s="3"/>
    </row>
    <row r="4" spans="1:26" ht="15.75" customHeight="1" x14ac:dyDescent="0.25">
      <c r="A4" s="4"/>
      <c r="B4" s="3"/>
      <c r="C4" s="591" t="s">
        <v>187</v>
      </c>
      <c r="D4" s="546"/>
      <c r="E4" s="546"/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546"/>
      <c r="R4" s="546"/>
      <c r="S4" s="546"/>
      <c r="T4" s="645"/>
      <c r="U4" s="5"/>
      <c r="V4" s="6"/>
      <c r="W4" s="3"/>
      <c r="X4" s="3"/>
      <c r="Y4" s="3"/>
      <c r="Z4" s="3"/>
    </row>
    <row r="5" spans="1:26" ht="12.75" customHeight="1" x14ac:dyDescent="0.4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10"/>
      <c r="T5" s="10"/>
      <c r="U5" s="11"/>
      <c r="V5" s="12"/>
      <c r="W5" s="13"/>
      <c r="X5" s="13"/>
      <c r="Y5" s="13"/>
      <c r="Z5" s="13"/>
    </row>
    <row r="6" spans="1:26" ht="16.5" customHeight="1" x14ac:dyDescent="0.25">
      <c r="A6" s="593" t="s">
        <v>188</v>
      </c>
      <c r="B6" s="536"/>
      <c r="C6" s="536"/>
      <c r="D6" s="536"/>
      <c r="E6" s="536"/>
      <c r="F6" s="536"/>
      <c r="G6" s="536"/>
      <c r="H6" s="536"/>
      <c r="I6" s="536"/>
      <c r="J6" s="536"/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9"/>
      <c r="W6" s="13"/>
      <c r="X6" s="13"/>
      <c r="Y6" s="13"/>
      <c r="Z6" s="13"/>
    </row>
    <row r="7" spans="1:26" ht="12.75" hidden="1" customHeight="1" x14ac:dyDescent="0.25">
      <c r="A7" s="594" t="s">
        <v>8</v>
      </c>
      <c r="B7" s="586"/>
      <c r="C7" s="586"/>
      <c r="D7" s="586"/>
      <c r="E7" s="595"/>
      <c r="F7" s="14" t="s">
        <v>9</v>
      </c>
      <c r="G7" s="596" t="s">
        <v>10</v>
      </c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7"/>
      <c r="U7" s="597"/>
      <c r="V7" s="598"/>
      <c r="W7" s="15"/>
      <c r="X7" s="15"/>
      <c r="Y7" s="15"/>
      <c r="Z7" s="15"/>
    </row>
    <row r="8" spans="1:26" ht="12.75" hidden="1" customHeight="1" x14ac:dyDescent="0.25">
      <c r="A8" s="599" t="s">
        <v>11</v>
      </c>
      <c r="B8" s="536"/>
      <c r="C8" s="536"/>
      <c r="D8" s="536"/>
      <c r="E8" s="537"/>
      <c r="F8" s="16" t="s">
        <v>9</v>
      </c>
      <c r="G8" s="17" t="s">
        <v>12</v>
      </c>
      <c r="H8" s="17"/>
      <c r="I8" s="17"/>
      <c r="J8" s="17"/>
      <c r="K8" s="18"/>
      <c r="L8" s="18"/>
      <c r="M8" s="18"/>
      <c r="N8" s="18"/>
      <c r="O8" s="18"/>
      <c r="P8" s="18"/>
      <c r="Q8" s="18"/>
      <c r="R8" s="18"/>
      <c r="S8" s="17"/>
      <c r="T8" s="17"/>
      <c r="U8" s="19"/>
      <c r="V8" s="20"/>
      <c r="W8" s="15"/>
      <c r="X8" s="15"/>
      <c r="Y8" s="15"/>
      <c r="Z8" s="15"/>
    </row>
    <row r="9" spans="1:26" ht="14.25" hidden="1" customHeight="1" x14ac:dyDescent="0.25">
      <c r="A9" s="599" t="s">
        <v>13</v>
      </c>
      <c r="B9" s="536"/>
      <c r="C9" s="536"/>
      <c r="D9" s="536"/>
      <c r="E9" s="537"/>
      <c r="F9" s="16" t="s">
        <v>9</v>
      </c>
      <c r="G9" s="600" t="s">
        <v>14</v>
      </c>
      <c r="H9" s="601"/>
      <c r="I9" s="601"/>
      <c r="J9" s="601"/>
      <c r="K9" s="601"/>
      <c r="L9" s="601"/>
      <c r="M9" s="601"/>
      <c r="N9" s="601"/>
      <c r="O9" s="601"/>
      <c r="P9" s="601"/>
      <c r="Q9" s="601"/>
      <c r="R9" s="601"/>
      <c r="S9" s="601"/>
      <c r="T9" s="601"/>
      <c r="U9" s="601"/>
      <c r="V9" s="602"/>
      <c r="W9" s="15"/>
      <c r="X9" s="15"/>
      <c r="Y9" s="15"/>
      <c r="Z9" s="15"/>
    </row>
    <row r="10" spans="1:26" ht="14.25" hidden="1" customHeight="1" x14ac:dyDescent="0.25">
      <c r="A10" s="599" t="s">
        <v>15</v>
      </c>
      <c r="B10" s="536"/>
      <c r="C10" s="536"/>
      <c r="D10" s="536"/>
      <c r="E10" s="537"/>
      <c r="F10" s="16" t="s">
        <v>9</v>
      </c>
      <c r="G10" s="603" t="s">
        <v>189</v>
      </c>
      <c r="H10" s="536"/>
      <c r="I10" s="536"/>
      <c r="J10" s="536"/>
      <c r="K10" s="536"/>
      <c r="L10" s="536"/>
      <c r="M10" s="536"/>
      <c r="N10" s="536"/>
      <c r="O10" s="536"/>
      <c r="P10" s="536"/>
      <c r="Q10" s="536"/>
      <c r="R10" s="536"/>
      <c r="S10" s="536"/>
      <c r="T10" s="536"/>
      <c r="U10" s="536"/>
      <c r="V10" s="539"/>
      <c r="W10" s="15"/>
      <c r="X10" s="15"/>
      <c r="Y10" s="15"/>
      <c r="Z10" s="15"/>
    </row>
    <row r="11" spans="1:26" ht="12.75" hidden="1" customHeight="1" x14ac:dyDescent="0.25">
      <c r="A11" s="599" t="s">
        <v>17</v>
      </c>
      <c r="B11" s="536"/>
      <c r="C11" s="536"/>
      <c r="D11" s="536"/>
      <c r="E11" s="537"/>
      <c r="F11" s="16" t="s">
        <v>9</v>
      </c>
      <c r="G11" s="603" t="s">
        <v>18</v>
      </c>
      <c r="H11" s="536"/>
      <c r="I11" s="536"/>
      <c r="J11" s="537"/>
      <c r="K11" s="21"/>
      <c r="L11" s="21"/>
      <c r="M11" s="21"/>
      <c r="N11" s="21"/>
      <c r="O11" s="21"/>
      <c r="P11" s="21"/>
      <c r="Q11" s="21"/>
      <c r="R11" s="21"/>
      <c r="S11" s="22"/>
      <c r="T11" s="22"/>
      <c r="U11" s="23"/>
      <c r="V11" s="24"/>
      <c r="W11" s="15"/>
      <c r="X11" s="15"/>
      <c r="Y11" s="15"/>
      <c r="Z11" s="15"/>
    </row>
    <row r="12" spans="1:26" ht="12.75" hidden="1" customHeight="1" x14ac:dyDescent="0.25">
      <c r="A12" s="599" t="s">
        <v>19</v>
      </c>
      <c r="B12" s="536"/>
      <c r="C12" s="536"/>
      <c r="D12" s="536"/>
      <c r="E12" s="537"/>
      <c r="F12" s="16" t="s">
        <v>9</v>
      </c>
      <c r="G12" s="25" t="s">
        <v>20</v>
      </c>
      <c r="H12" s="25"/>
      <c r="I12" s="22"/>
      <c r="J12" s="22"/>
      <c r="K12" s="21"/>
      <c r="L12" s="21"/>
      <c r="M12" s="21"/>
      <c r="N12" s="21"/>
      <c r="O12" s="21"/>
      <c r="P12" s="21"/>
      <c r="Q12" s="21"/>
      <c r="R12" s="21"/>
      <c r="S12" s="22"/>
      <c r="T12" s="22"/>
      <c r="U12" s="23"/>
      <c r="V12" s="24"/>
      <c r="W12" s="15"/>
      <c r="X12" s="15"/>
      <c r="Y12" s="15"/>
      <c r="Z12" s="15"/>
    </row>
    <row r="13" spans="1:26" ht="12.75" hidden="1" customHeight="1" x14ac:dyDescent="0.25">
      <c r="A13" s="26" t="s">
        <v>21</v>
      </c>
      <c r="B13" s="27"/>
      <c r="C13" s="27"/>
      <c r="D13" s="27"/>
      <c r="E13" s="27"/>
      <c r="F13" s="16" t="s">
        <v>9</v>
      </c>
      <c r="G13" s="25" t="s">
        <v>190</v>
      </c>
      <c r="H13" s="25" t="s">
        <v>191</v>
      </c>
      <c r="I13" s="22"/>
      <c r="J13" s="22"/>
      <c r="K13" s="21"/>
      <c r="L13" s="21"/>
      <c r="M13" s="21"/>
      <c r="N13" s="21"/>
      <c r="O13" s="21"/>
      <c r="P13" s="21"/>
      <c r="Q13" s="21"/>
      <c r="R13" s="21"/>
      <c r="S13" s="22"/>
      <c r="T13" s="22"/>
      <c r="U13" s="23"/>
      <c r="V13" s="24"/>
      <c r="W13" s="15"/>
      <c r="X13" s="15"/>
      <c r="Y13" s="15"/>
      <c r="Z13" s="15"/>
    </row>
    <row r="14" spans="1:26" ht="12.75" hidden="1" customHeight="1" x14ac:dyDescent="0.25">
      <c r="A14" s="606" t="s">
        <v>24</v>
      </c>
      <c r="B14" s="543"/>
      <c r="C14" s="543"/>
      <c r="D14" s="543"/>
      <c r="E14" s="607"/>
      <c r="F14" s="28" t="s">
        <v>9</v>
      </c>
      <c r="G14" s="29" t="s">
        <v>20</v>
      </c>
      <c r="H14" s="30"/>
      <c r="I14" s="31"/>
      <c r="J14" s="31"/>
      <c r="K14" s="32"/>
      <c r="L14" s="32"/>
      <c r="M14" s="32"/>
      <c r="N14" s="32"/>
      <c r="O14" s="32"/>
      <c r="P14" s="32"/>
      <c r="Q14" s="32"/>
      <c r="R14" s="32"/>
      <c r="S14" s="31"/>
      <c r="T14" s="31"/>
      <c r="U14" s="33"/>
      <c r="V14" s="34"/>
      <c r="W14" s="15"/>
      <c r="X14" s="15"/>
      <c r="Y14" s="15"/>
      <c r="Z14" s="15"/>
    </row>
    <row r="15" spans="1:26" ht="15.75" customHeight="1" x14ac:dyDescent="0.25">
      <c r="A15" s="608" t="s">
        <v>192</v>
      </c>
      <c r="B15" s="536"/>
      <c r="C15" s="536"/>
      <c r="D15" s="536"/>
      <c r="E15" s="536"/>
      <c r="F15" s="536"/>
      <c r="G15" s="536"/>
      <c r="H15" s="536"/>
      <c r="I15" s="536"/>
      <c r="J15" s="536"/>
      <c r="K15" s="536"/>
      <c r="L15" s="536"/>
      <c r="M15" s="536"/>
      <c r="N15" s="536"/>
      <c r="O15" s="536"/>
      <c r="P15" s="536"/>
      <c r="Q15" s="536"/>
      <c r="R15" s="536"/>
      <c r="S15" s="536"/>
      <c r="T15" s="536"/>
      <c r="U15" s="536"/>
      <c r="V15" s="539"/>
      <c r="W15" s="15"/>
      <c r="X15" s="15"/>
      <c r="Y15" s="15"/>
      <c r="Z15" s="15"/>
    </row>
    <row r="16" spans="1:26" ht="12" hidden="1" customHeight="1" x14ac:dyDescent="0.25">
      <c r="A16" s="608" t="s">
        <v>26</v>
      </c>
      <c r="B16" s="536"/>
      <c r="C16" s="536"/>
      <c r="D16" s="536"/>
      <c r="E16" s="605"/>
      <c r="F16" s="604" t="s">
        <v>27</v>
      </c>
      <c r="G16" s="536"/>
      <c r="H16" s="536"/>
      <c r="I16" s="536"/>
      <c r="J16" s="605"/>
      <c r="K16" s="604" t="s">
        <v>28</v>
      </c>
      <c r="L16" s="536"/>
      <c r="M16" s="536"/>
      <c r="N16" s="536"/>
      <c r="O16" s="536"/>
      <c r="P16" s="536"/>
      <c r="Q16" s="536"/>
      <c r="R16" s="536"/>
      <c r="S16" s="536"/>
      <c r="T16" s="536"/>
      <c r="U16" s="536"/>
      <c r="V16" s="539"/>
      <c r="W16" s="35"/>
      <c r="X16" s="35"/>
      <c r="Y16" s="35"/>
      <c r="Z16" s="35"/>
    </row>
    <row r="17" spans="1:26" ht="19.5" customHeight="1" x14ac:dyDescent="0.25">
      <c r="A17" s="647" t="s">
        <v>193</v>
      </c>
      <c r="B17" s="586"/>
      <c r="C17" s="586"/>
      <c r="D17" s="586"/>
      <c r="E17" s="587"/>
      <c r="F17" s="199" t="s">
        <v>9</v>
      </c>
      <c r="G17" s="648" t="s">
        <v>375</v>
      </c>
      <c r="H17" s="536"/>
      <c r="I17" s="536"/>
      <c r="J17" s="536"/>
      <c r="K17" s="536"/>
      <c r="L17" s="536"/>
      <c r="M17" s="536"/>
      <c r="N17" s="536"/>
      <c r="O17" s="536"/>
      <c r="P17" s="536"/>
      <c r="Q17" s="536"/>
      <c r="R17" s="536"/>
      <c r="S17" s="536"/>
      <c r="T17" s="536"/>
      <c r="U17" s="536"/>
      <c r="V17" s="539"/>
      <c r="W17" s="40"/>
      <c r="X17" s="40"/>
      <c r="Y17" s="40"/>
      <c r="Z17" s="40"/>
    </row>
    <row r="18" spans="1:26" ht="19.5" customHeight="1" x14ac:dyDescent="0.25">
      <c r="A18" s="649" t="s">
        <v>195</v>
      </c>
      <c r="B18" s="536"/>
      <c r="C18" s="536"/>
      <c r="D18" s="536"/>
      <c r="E18" s="605"/>
      <c r="F18" s="200" t="s">
        <v>9</v>
      </c>
      <c r="G18" s="611"/>
      <c r="H18" s="536"/>
      <c r="I18" s="536"/>
      <c r="J18" s="536"/>
      <c r="K18" s="536"/>
      <c r="L18" s="536"/>
      <c r="M18" s="536"/>
      <c r="N18" s="536"/>
      <c r="O18" s="536"/>
      <c r="P18" s="536"/>
      <c r="Q18" s="536"/>
      <c r="R18" s="536"/>
      <c r="S18" s="536"/>
      <c r="T18" s="536"/>
      <c r="U18" s="536"/>
      <c r="V18" s="539"/>
      <c r="W18" s="45"/>
      <c r="X18" s="45"/>
      <c r="Y18" s="45"/>
      <c r="Z18" s="45"/>
    </row>
    <row r="19" spans="1:26" ht="19.5" customHeight="1" x14ac:dyDescent="0.25">
      <c r="A19" s="649" t="s">
        <v>196</v>
      </c>
      <c r="B19" s="536"/>
      <c r="C19" s="536"/>
      <c r="D19" s="536"/>
      <c r="E19" s="605"/>
      <c r="F19" s="200" t="s">
        <v>9</v>
      </c>
      <c r="G19" s="616" t="s">
        <v>197</v>
      </c>
      <c r="H19" s="536"/>
      <c r="I19" s="536"/>
      <c r="J19" s="536"/>
      <c r="K19" s="536"/>
      <c r="L19" s="536"/>
      <c r="M19" s="536"/>
      <c r="N19" s="536"/>
      <c r="O19" s="536"/>
      <c r="P19" s="536"/>
      <c r="Q19" s="536"/>
      <c r="R19" s="536"/>
      <c r="S19" s="536"/>
      <c r="T19" s="536"/>
      <c r="U19" s="536"/>
      <c r="V19" s="539"/>
      <c r="W19" s="45"/>
      <c r="X19" s="45"/>
      <c r="Y19" s="45"/>
      <c r="Z19" s="45"/>
    </row>
    <row r="20" spans="1:26" ht="19.5" customHeight="1" x14ac:dyDescent="0.25">
      <c r="A20" s="649" t="s">
        <v>198</v>
      </c>
      <c r="B20" s="536"/>
      <c r="C20" s="536"/>
      <c r="D20" s="536"/>
      <c r="E20" s="537"/>
      <c r="F20" s="200" t="s">
        <v>37</v>
      </c>
      <c r="G20" s="616"/>
      <c r="H20" s="536"/>
      <c r="I20" s="536"/>
      <c r="J20" s="536"/>
      <c r="K20" s="536"/>
      <c r="L20" s="536"/>
      <c r="M20" s="536"/>
      <c r="N20" s="536"/>
      <c r="O20" s="536"/>
      <c r="P20" s="536"/>
      <c r="Q20" s="536"/>
      <c r="R20" s="536"/>
      <c r="S20" s="536"/>
      <c r="T20" s="536"/>
      <c r="U20" s="536"/>
      <c r="V20" s="539"/>
      <c r="W20" s="45"/>
      <c r="X20" s="45"/>
      <c r="Y20" s="45"/>
      <c r="Z20" s="45"/>
    </row>
    <row r="21" spans="1:26" ht="3.75" customHeight="1" x14ac:dyDescent="0.25">
      <c r="A21" s="654"/>
      <c r="B21" s="536"/>
      <c r="C21" s="536"/>
      <c r="D21" s="536"/>
      <c r="E21" s="536"/>
      <c r="F21" s="536"/>
      <c r="G21" s="536"/>
      <c r="H21" s="536"/>
      <c r="I21" s="536"/>
      <c r="J21" s="536"/>
      <c r="K21" s="536"/>
      <c r="L21" s="536"/>
      <c r="M21" s="536"/>
      <c r="N21" s="536"/>
      <c r="O21" s="536"/>
      <c r="P21" s="536"/>
      <c r="Q21" s="536"/>
      <c r="R21" s="536"/>
      <c r="S21" s="536"/>
      <c r="T21" s="536"/>
      <c r="U21" s="536"/>
      <c r="V21" s="605"/>
      <c r="W21" s="45"/>
      <c r="X21" s="45"/>
      <c r="Y21" s="45"/>
      <c r="Z21" s="45"/>
    </row>
    <row r="22" spans="1:26" ht="19.5" customHeight="1" x14ac:dyDescent="0.25">
      <c r="A22" s="650" t="s">
        <v>199</v>
      </c>
      <c r="B22" s="543"/>
      <c r="C22" s="543"/>
      <c r="D22" s="543"/>
      <c r="E22" s="590"/>
      <c r="F22" s="201" t="s">
        <v>9</v>
      </c>
      <c r="G22" s="202" t="s">
        <v>200</v>
      </c>
      <c r="H22" s="201"/>
      <c r="I22" s="201"/>
      <c r="J22" s="202" t="s">
        <v>201</v>
      </c>
      <c r="K22" s="655" t="s">
        <v>201</v>
      </c>
      <c r="L22" s="543"/>
      <c r="M22" s="543"/>
      <c r="N22" s="543"/>
      <c r="O22" s="543"/>
      <c r="P22" s="543"/>
      <c r="Q22" s="543"/>
      <c r="R22" s="543"/>
      <c r="S22" s="543"/>
      <c r="T22" s="543"/>
      <c r="U22" s="543"/>
      <c r="V22" s="544"/>
      <c r="W22" s="53"/>
      <c r="X22" s="53"/>
      <c r="Y22" s="53"/>
      <c r="Z22" s="53"/>
    </row>
    <row r="23" spans="1:26" ht="39.75" customHeight="1" x14ac:dyDescent="0.25">
      <c r="A23" s="203"/>
      <c r="B23" s="204"/>
      <c r="C23" s="204"/>
      <c r="D23" s="204"/>
      <c r="E23" s="205"/>
      <c r="F23" s="206"/>
      <c r="G23" s="656"/>
      <c r="H23" s="546"/>
      <c r="I23" s="592"/>
      <c r="J23" s="65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7"/>
      <c r="W23" s="53"/>
      <c r="X23" s="53"/>
      <c r="Y23" s="53"/>
      <c r="Z23" s="53"/>
    </row>
    <row r="24" spans="1:26" ht="15" hidden="1" customHeight="1" x14ac:dyDescent="0.25">
      <c r="A24" s="542" t="s">
        <v>41</v>
      </c>
      <c r="B24" s="543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543"/>
      <c r="N24" s="543"/>
      <c r="O24" s="543"/>
      <c r="P24" s="543"/>
      <c r="Q24" s="543"/>
      <c r="R24" s="543"/>
      <c r="S24" s="543"/>
      <c r="T24" s="543"/>
      <c r="U24" s="543"/>
      <c r="V24" s="544"/>
      <c r="W24" s="55"/>
      <c r="X24" s="55"/>
      <c r="Y24" s="55"/>
      <c r="Z24" s="55"/>
    </row>
    <row r="25" spans="1:26" ht="11.25" hidden="1" customHeight="1" x14ac:dyDescent="0.25">
      <c r="A25" s="548" t="s">
        <v>42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546"/>
      <c r="Q25" s="546"/>
      <c r="R25" s="546"/>
      <c r="S25" s="546"/>
      <c r="T25" s="546"/>
      <c r="U25" s="546"/>
      <c r="V25" s="547"/>
      <c r="W25" s="3"/>
      <c r="X25" s="3"/>
      <c r="Y25" s="3"/>
      <c r="Z25" s="3"/>
    </row>
    <row r="26" spans="1:26" ht="15" customHeight="1" x14ac:dyDescent="0.25">
      <c r="A26" s="549" t="s">
        <v>43</v>
      </c>
      <c r="B26" s="550"/>
      <c r="C26" s="550"/>
      <c r="D26" s="550"/>
      <c r="E26" s="551"/>
      <c r="F26" s="567" t="s">
        <v>44</v>
      </c>
      <c r="G26" s="550"/>
      <c r="H26" s="550"/>
      <c r="I26" s="550"/>
      <c r="J26" s="568"/>
      <c r="K26" s="567" t="s">
        <v>45</v>
      </c>
      <c r="L26" s="550"/>
      <c r="M26" s="550"/>
      <c r="N26" s="550"/>
      <c r="O26" s="550"/>
      <c r="P26" s="550"/>
      <c r="Q26" s="550"/>
      <c r="R26" s="550"/>
      <c r="S26" s="550"/>
      <c r="T26" s="550"/>
      <c r="U26" s="551"/>
      <c r="V26" s="558" t="s">
        <v>46</v>
      </c>
      <c r="W26" s="3"/>
      <c r="X26" s="3"/>
      <c r="Y26" s="3"/>
      <c r="Z26" s="3"/>
    </row>
    <row r="27" spans="1:26" ht="16.5" customHeight="1" x14ac:dyDescent="0.25">
      <c r="A27" s="552"/>
      <c r="B27" s="553"/>
      <c r="C27" s="553"/>
      <c r="D27" s="553"/>
      <c r="E27" s="554"/>
      <c r="F27" s="569"/>
      <c r="G27" s="553"/>
      <c r="H27" s="553"/>
      <c r="I27" s="553"/>
      <c r="J27" s="570"/>
      <c r="K27" s="571"/>
      <c r="L27" s="556"/>
      <c r="M27" s="556"/>
      <c r="N27" s="556"/>
      <c r="O27" s="556"/>
      <c r="P27" s="556"/>
      <c r="Q27" s="556"/>
      <c r="R27" s="556"/>
      <c r="S27" s="556"/>
      <c r="T27" s="556"/>
      <c r="U27" s="557"/>
      <c r="V27" s="559"/>
      <c r="W27" s="3"/>
      <c r="X27" s="3"/>
      <c r="Y27" s="3"/>
      <c r="Z27" s="3"/>
    </row>
    <row r="28" spans="1:26" ht="9.75" customHeight="1" x14ac:dyDescent="0.25">
      <c r="A28" s="552"/>
      <c r="B28" s="553"/>
      <c r="C28" s="553"/>
      <c r="D28" s="553"/>
      <c r="E28" s="554"/>
      <c r="F28" s="569"/>
      <c r="G28" s="553"/>
      <c r="H28" s="553"/>
      <c r="I28" s="553"/>
      <c r="J28" s="570"/>
      <c r="K28" s="657" t="s">
        <v>202</v>
      </c>
      <c r="L28" s="550"/>
      <c r="M28" s="550"/>
      <c r="N28" s="550"/>
      <c r="O28" s="550"/>
      <c r="P28" s="550"/>
      <c r="Q28" s="550"/>
      <c r="R28" s="641"/>
      <c r="S28" s="576" t="s">
        <v>48</v>
      </c>
      <c r="T28" s="576" t="s">
        <v>203</v>
      </c>
      <c r="U28" s="579" t="s">
        <v>204</v>
      </c>
      <c r="V28" s="560"/>
      <c r="W28" s="3"/>
      <c r="X28" s="3"/>
      <c r="Y28" s="3"/>
      <c r="Z28" s="3"/>
    </row>
    <row r="29" spans="1:26" ht="9.75" customHeight="1" x14ac:dyDescent="0.25">
      <c r="A29" s="552"/>
      <c r="B29" s="553"/>
      <c r="C29" s="553"/>
      <c r="D29" s="553"/>
      <c r="E29" s="554"/>
      <c r="F29" s="569"/>
      <c r="G29" s="553"/>
      <c r="H29" s="553"/>
      <c r="I29" s="553"/>
      <c r="J29" s="570"/>
      <c r="K29" s="569"/>
      <c r="L29" s="553"/>
      <c r="M29" s="553"/>
      <c r="N29" s="553"/>
      <c r="O29" s="553"/>
      <c r="P29" s="553"/>
      <c r="Q29" s="553"/>
      <c r="R29" s="658"/>
      <c r="S29" s="577"/>
      <c r="T29" s="577"/>
      <c r="U29" s="577"/>
      <c r="V29" s="561" t="s">
        <v>50</v>
      </c>
      <c r="W29" s="3"/>
      <c r="X29" s="3"/>
      <c r="Y29" s="3"/>
      <c r="Z29" s="3"/>
    </row>
    <row r="30" spans="1:26" ht="15" customHeight="1" x14ac:dyDescent="0.25">
      <c r="A30" s="555"/>
      <c r="B30" s="556"/>
      <c r="C30" s="556"/>
      <c r="D30" s="556"/>
      <c r="E30" s="557"/>
      <c r="F30" s="571"/>
      <c r="G30" s="556"/>
      <c r="H30" s="556"/>
      <c r="I30" s="556"/>
      <c r="J30" s="572"/>
      <c r="K30" s="571"/>
      <c r="L30" s="556"/>
      <c r="M30" s="556"/>
      <c r="N30" s="556"/>
      <c r="O30" s="556"/>
      <c r="P30" s="556"/>
      <c r="Q30" s="556"/>
      <c r="R30" s="642"/>
      <c r="S30" s="578"/>
      <c r="T30" s="578"/>
      <c r="U30" s="578"/>
      <c r="V30" s="562"/>
      <c r="W30" s="3"/>
      <c r="X30" s="3"/>
      <c r="Y30" s="3"/>
      <c r="Z30" s="3"/>
    </row>
    <row r="31" spans="1:26" ht="13.5" hidden="1" customHeight="1" x14ac:dyDescent="0.25">
      <c r="A31" s="563">
        <v>1</v>
      </c>
      <c r="B31" s="564"/>
      <c r="C31" s="564"/>
      <c r="D31" s="564"/>
      <c r="E31" s="565"/>
      <c r="F31" s="563">
        <v>2</v>
      </c>
      <c r="G31" s="564"/>
      <c r="H31" s="564"/>
      <c r="I31" s="564"/>
      <c r="J31" s="566"/>
      <c r="K31" s="56">
        <v>3</v>
      </c>
      <c r="L31" s="207"/>
      <c r="M31" s="207"/>
      <c r="N31" s="207"/>
      <c r="O31" s="207"/>
      <c r="P31" s="207"/>
      <c r="Q31" s="207"/>
      <c r="R31" s="207"/>
      <c r="S31" s="57">
        <v>4</v>
      </c>
      <c r="T31" s="208"/>
      <c r="U31" s="58">
        <v>5</v>
      </c>
      <c r="V31" s="59" t="s">
        <v>51</v>
      </c>
      <c r="W31" s="60"/>
      <c r="X31" s="60"/>
      <c r="Y31" s="60"/>
      <c r="Z31" s="60"/>
    </row>
    <row r="32" spans="1:26" ht="15" customHeight="1" x14ac:dyDescent="0.25">
      <c r="A32" s="651" t="s">
        <v>205</v>
      </c>
      <c r="B32" s="581"/>
      <c r="C32" s="581"/>
      <c r="D32" s="581"/>
      <c r="E32" s="652"/>
      <c r="F32" s="659" t="s">
        <v>206</v>
      </c>
      <c r="G32" s="581"/>
      <c r="H32" s="581"/>
      <c r="I32" s="581"/>
      <c r="J32" s="581"/>
      <c r="K32" s="581"/>
      <c r="L32" s="581"/>
      <c r="M32" s="581"/>
      <c r="N32" s="581"/>
      <c r="O32" s="581"/>
      <c r="P32" s="581"/>
      <c r="Q32" s="581"/>
      <c r="R32" s="581"/>
      <c r="S32" s="581"/>
      <c r="T32" s="581"/>
      <c r="U32" s="582"/>
      <c r="V32" s="209">
        <f>V33</f>
        <v>419997350</v>
      </c>
      <c r="W32" s="60"/>
      <c r="X32" s="60"/>
      <c r="Y32" s="60"/>
      <c r="Z32" s="60"/>
    </row>
    <row r="33" spans="1:26" ht="15" customHeight="1" x14ac:dyDescent="0.25">
      <c r="A33" s="653" t="s">
        <v>207</v>
      </c>
      <c r="B33" s="536"/>
      <c r="C33" s="536"/>
      <c r="D33" s="536"/>
      <c r="E33" s="537"/>
      <c r="F33" s="660" t="s">
        <v>208</v>
      </c>
      <c r="G33" s="536"/>
      <c r="H33" s="536"/>
      <c r="I33" s="536"/>
      <c r="J33" s="536"/>
      <c r="K33" s="536"/>
      <c r="L33" s="536"/>
      <c r="M33" s="536"/>
      <c r="N33" s="536"/>
      <c r="O33" s="536"/>
      <c r="P33" s="536"/>
      <c r="Q33" s="536"/>
      <c r="R33" s="536"/>
      <c r="S33" s="536"/>
      <c r="T33" s="536"/>
      <c r="U33" s="605"/>
      <c r="V33" s="210">
        <f>V35+V48</f>
        <v>419997350</v>
      </c>
      <c r="W33" s="60"/>
      <c r="X33" s="60"/>
      <c r="Y33" s="60"/>
      <c r="Z33" s="60"/>
    </row>
    <row r="34" spans="1:26" ht="15" customHeight="1" x14ac:dyDescent="0.25">
      <c r="A34" s="211" t="s">
        <v>209</v>
      </c>
      <c r="B34" s="212"/>
      <c r="C34" s="212"/>
      <c r="D34" s="212"/>
      <c r="E34" s="212"/>
      <c r="F34" s="213" t="s">
        <v>210</v>
      </c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5"/>
      <c r="V34" s="210"/>
      <c r="W34" s="60"/>
      <c r="X34" s="60"/>
      <c r="Y34" s="60"/>
      <c r="Z34" s="60"/>
    </row>
    <row r="35" spans="1:26" ht="15" customHeight="1" x14ac:dyDescent="0.25">
      <c r="A35" s="211" t="s">
        <v>211</v>
      </c>
      <c r="B35" s="212"/>
      <c r="C35" s="212"/>
      <c r="D35" s="212"/>
      <c r="E35" s="212"/>
      <c r="F35" s="213" t="s">
        <v>212</v>
      </c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5"/>
      <c r="V35" s="210">
        <f>V36+V41+V44</f>
        <v>85045350</v>
      </c>
      <c r="W35" s="60"/>
      <c r="X35" s="60"/>
      <c r="Y35" s="60"/>
      <c r="Z35" s="60"/>
    </row>
    <row r="36" spans="1:26" ht="15" customHeight="1" x14ac:dyDescent="0.25">
      <c r="A36" s="211" t="s">
        <v>376</v>
      </c>
      <c r="B36" s="212"/>
      <c r="C36" s="212"/>
      <c r="D36" s="212"/>
      <c r="E36" s="212"/>
      <c r="F36" s="213" t="s">
        <v>377</v>
      </c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5"/>
      <c r="V36" s="210">
        <f>V38+V39</f>
        <v>43120350</v>
      </c>
      <c r="W36" s="60"/>
      <c r="X36" s="60"/>
      <c r="Y36" s="60"/>
      <c r="Z36" s="60"/>
    </row>
    <row r="37" spans="1:26" ht="15" customHeight="1" x14ac:dyDescent="0.25">
      <c r="A37" s="211"/>
      <c r="B37" s="212"/>
      <c r="C37" s="212"/>
      <c r="D37" s="212"/>
      <c r="E37" s="212"/>
      <c r="F37" s="213" t="s">
        <v>378</v>
      </c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5"/>
      <c r="V37" s="210"/>
      <c r="W37" s="60"/>
      <c r="X37" s="60"/>
      <c r="Y37" s="60"/>
      <c r="Z37" s="60"/>
    </row>
    <row r="38" spans="1:26" ht="24" customHeight="1" x14ac:dyDescent="0.25">
      <c r="A38" s="211"/>
      <c r="B38" s="212"/>
      <c r="C38" s="212"/>
      <c r="D38" s="212"/>
      <c r="E38" s="212"/>
      <c r="F38" s="213"/>
      <c r="G38" s="379" t="s">
        <v>379</v>
      </c>
      <c r="H38" s="214"/>
      <c r="I38" s="214"/>
      <c r="J38" s="214"/>
      <c r="K38" s="222" t="s">
        <v>380</v>
      </c>
      <c r="L38" s="214"/>
      <c r="M38" s="223" t="s">
        <v>381</v>
      </c>
      <c r="N38" s="214"/>
      <c r="O38" s="214"/>
      <c r="P38" s="214"/>
      <c r="Q38" s="214"/>
      <c r="R38" s="215"/>
      <c r="S38" s="225" t="s">
        <v>381</v>
      </c>
      <c r="T38" s="223" t="s">
        <v>382</v>
      </c>
      <c r="U38" s="423"/>
      <c r="V38" s="221">
        <f t="shared" ref="V38:V39" si="0">K38*T38</f>
        <v>24324300</v>
      </c>
      <c r="W38" s="60"/>
      <c r="X38" s="60"/>
      <c r="Y38" s="60"/>
      <c r="Z38" s="60"/>
    </row>
    <row r="39" spans="1:26" ht="25.5" customHeight="1" x14ac:dyDescent="0.25">
      <c r="A39" s="211"/>
      <c r="B39" s="212"/>
      <c r="C39" s="212"/>
      <c r="D39" s="212"/>
      <c r="E39" s="212"/>
      <c r="F39" s="213"/>
      <c r="G39" s="379" t="s">
        <v>383</v>
      </c>
      <c r="H39" s="214"/>
      <c r="I39" s="214"/>
      <c r="J39" s="214"/>
      <c r="K39" s="222" t="s">
        <v>380</v>
      </c>
      <c r="L39" s="223"/>
      <c r="M39" s="223" t="s">
        <v>381</v>
      </c>
      <c r="N39" s="223"/>
      <c r="O39" s="223"/>
      <c r="P39" s="223"/>
      <c r="Q39" s="223"/>
      <c r="R39" s="224"/>
      <c r="S39" s="223" t="s">
        <v>381</v>
      </c>
      <c r="T39" s="222" t="s">
        <v>384</v>
      </c>
      <c r="U39" s="423"/>
      <c r="V39" s="221">
        <f t="shared" si="0"/>
        <v>18796050</v>
      </c>
      <c r="W39" s="60"/>
      <c r="X39" s="60"/>
      <c r="Y39" s="60"/>
      <c r="Z39" s="60"/>
    </row>
    <row r="40" spans="1:26" ht="15" customHeight="1" x14ac:dyDescent="0.25">
      <c r="A40" s="211" t="s">
        <v>213</v>
      </c>
      <c r="B40" s="212"/>
      <c r="C40" s="212"/>
      <c r="D40" s="212"/>
      <c r="E40" s="212"/>
      <c r="F40" s="213" t="s">
        <v>82</v>
      </c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5"/>
      <c r="V40" s="210"/>
      <c r="W40" s="60"/>
      <c r="X40" s="60"/>
      <c r="Y40" s="60"/>
      <c r="Z40" s="60"/>
    </row>
    <row r="41" spans="1:26" ht="15" customHeight="1" x14ac:dyDescent="0.25">
      <c r="A41" s="211"/>
      <c r="B41" s="212"/>
      <c r="C41" s="212"/>
      <c r="D41" s="212"/>
      <c r="E41" s="212"/>
      <c r="F41" s="213" t="s">
        <v>385</v>
      </c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5"/>
      <c r="V41" s="210">
        <f>V42+V43</f>
        <v>13800000</v>
      </c>
      <c r="W41" s="60"/>
      <c r="X41" s="60"/>
      <c r="Y41" s="60"/>
      <c r="Z41" s="60"/>
    </row>
    <row r="42" spans="1:26" ht="46.5" customHeight="1" x14ac:dyDescent="0.25">
      <c r="A42" s="211"/>
      <c r="B42" s="212"/>
      <c r="C42" s="212"/>
      <c r="D42" s="212"/>
      <c r="E42" s="212"/>
      <c r="F42" s="213"/>
      <c r="G42" s="379" t="s">
        <v>386</v>
      </c>
      <c r="H42" s="223"/>
      <c r="I42" s="223"/>
      <c r="J42" s="223"/>
      <c r="K42" s="222" t="s">
        <v>387</v>
      </c>
      <c r="L42" s="223" t="s">
        <v>241</v>
      </c>
      <c r="M42" s="223" t="s">
        <v>218</v>
      </c>
      <c r="N42" s="223" t="s">
        <v>353</v>
      </c>
      <c r="O42" s="223" t="s">
        <v>220</v>
      </c>
      <c r="P42" s="223"/>
      <c r="Q42" s="223"/>
      <c r="R42" s="224"/>
      <c r="S42" s="379" t="s">
        <v>221</v>
      </c>
      <c r="T42" s="222" t="s">
        <v>388</v>
      </c>
      <c r="U42" s="225"/>
      <c r="V42" s="221">
        <f t="shared" ref="V42:V43" si="1">K42*N42*T42</f>
        <v>4800000</v>
      </c>
      <c r="W42" s="60"/>
      <c r="X42" s="60"/>
      <c r="Y42" s="60"/>
      <c r="Z42" s="60"/>
    </row>
    <row r="43" spans="1:26" ht="43.5" customHeight="1" x14ac:dyDescent="0.25">
      <c r="A43" s="211"/>
      <c r="B43" s="212"/>
      <c r="C43" s="212"/>
      <c r="D43" s="212"/>
      <c r="E43" s="212"/>
      <c r="F43" s="213"/>
      <c r="G43" s="379" t="s">
        <v>389</v>
      </c>
      <c r="H43" s="214"/>
      <c r="I43" s="214"/>
      <c r="J43" s="214"/>
      <c r="K43" s="222" t="s">
        <v>387</v>
      </c>
      <c r="L43" s="223" t="s">
        <v>241</v>
      </c>
      <c r="M43" s="223" t="s">
        <v>218</v>
      </c>
      <c r="N43" s="223" t="s">
        <v>353</v>
      </c>
      <c r="O43" s="223" t="s">
        <v>220</v>
      </c>
      <c r="P43" s="223"/>
      <c r="Q43" s="223"/>
      <c r="R43" s="224"/>
      <c r="S43" s="379" t="s">
        <v>221</v>
      </c>
      <c r="T43" s="222" t="s">
        <v>390</v>
      </c>
      <c r="U43" s="225"/>
      <c r="V43" s="221">
        <f t="shared" si="1"/>
        <v>9000000</v>
      </c>
      <c r="W43" s="60"/>
      <c r="X43" s="60"/>
      <c r="Y43" s="60"/>
      <c r="Z43" s="60"/>
    </row>
    <row r="44" spans="1:26" ht="19.5" customHeight="1" x14ac:dyDescent="0.25">
      <c r="A44" s="424" t="s">
        <v>391</v>
      </c>
      <c r="B44" s="212"/>
      <c r="C44" s="212"/>
      <c r="D44" s="212"/>
      <c r="E44" s="212"/>
      <c r="F44" s="213" t="s">
        <v>392</v>
      </c>
      <c r="G44" s="379"/>
      <c r="H44" s="214"/>
      <c r="I44" s="214"/>
      <c r="J44" s="214"/>
      <c r="K44" s="223"/>
      <c r="L44" s="223"/>
      <c r="M44" s="223"/>
      <c r="N44" s="223"/>
      <c r="O44" s="223"/>
      <c r="P44" s="223"/>
      <c r="Q44" s="223"/>
      <c r="R44" s="223"/>
      <c r="S44" s="379"/>
      <c r="T44" s="223"/>
      <c r="U44" s="224"/>
      <c r="V44" s="210">
        <f>V46</f>
        <v>28125000</v>
      </c>
      <c r="W44" s="60"/>
      <c r="X44" s="60"/>
      <c r="Y44" s="60"/>
      <c r="Z44" s="60"/>
    </row>
    <row r="45" spans="1:26" ht="21" customHeight="1" x14ac:dyDescent="0.25">
      <c r="A45" s="211"/>
      <c r="B45" s="212"/>
      <c r="C45" s="212"/>
      <c r="D45" s="212"/>
      <c r="E45" s="212"/>
      <c r="F45" s="213" t="s">
        <v>393</v>
      </c>
      <c r="G45" s="379"/>
      <c r="H45" s="214"/>
      <c r="I45" s="214"/>
      <c r="J45" s="214"/>
      <c r="K45" s="223"/>
      <c r="L45" s="223"/>
      <c r="M45" s="223"/>
      <c r="N45" s="223"/>
      <c r="O45" s="223"/>
      <c r="P45" s="223"/>
      <c r="Q45" s="223"/>
      <c r="R45" s="223"/>
      <c r="S45" s="379"/>
      <c r="T45" s="223"/>
      <c r="U45" s="224"/>
      <c r="V45" s="210"/>
      <c r="W45" s="60"/>
      <c r="X45" s="60"/>
      <c r="Y45" s="60"/>
      <c r="Z45" s="60"/>
    </row>
    <row r="46" spans="1:26" ht="43.5" customHeight="1" x14ac:dyDescent="0.25">
      <c r="A46" s="211"/>
      <c r="B46" s="212"/>
      <c r="C46" s="212"/>
      <c r="D46" s="212"/>
      <c r="E46" s="212"/>
      <c r="F46" s="213"/>
      <c r="G46" s="379" t="s">
        <v>394</v>
      </c>
      <c r="H46" s="214"/>
      <c r="I46" s="214"/>
      <c r="J46" s="214"/>
      <c r="K46" s="222" t="s">
        <v>395</v>
      </c>
      <c r="L46" s="223" t="s">
        <v>217</v>
      </c>
      <c r="M46" s="223" t="s">
        <v>218</v>
      </c>
      <c r="N46" s="223" t="s">
        <v>127</v>
      </c>
      <c r="O46" s="223" t="s">
        <v>220</v>
      </c>
      <c r="P46" s="223" t="s">
        <v>218</v>
      </c>
      <c r="Q46" s="223" t="s">
        <v>396</v>
      </c>
      <c r="R46" s="224" t="s">
        <v>259</v>
      </c>
      <c r="S46" s="379" t="s">
        <v>221</v>
      </c>
      <c r="T46" s="222" t="s">
        <v>397</v>
      </c>
      <c r="U46" s="225"/>
      <c r="V46" s="221">
        <f>K46*N46*Q46*T46</f>
        <v>28125000</v>
      </c>
      <c r="W46" s="60"/>
      <c r="X46" s="60"/>
      <c r="Y46" s="60"/>
      <c r="Z46" s="60"/>
    </row>
    <row r="47" spans="1:26" ht="15" customHeight="1" x14ac:dyDescent="0.25">
      <c r="A47" s="211"/>
      <c r="B47" s="212"/>
      <c r="C47" s="212"/>
      <c r="D47" s="212"/>
      <c r="E47" s="212"/>
      <c r="F47" s="213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5"/>
      <c r="V47" s="210"/>
      <c r="W47" s="60"/>
      <c r="X47" s="60"/>
      <c r="Y47" s="60"/>
      <c r="Z47" s="60"/>
    </row>
    <row r="48" spans="1:26" ht="15" customHeight="1" x14ac:dyDescent="0.25">
      <c r="A48" s="653" t="s">
        <v>266</v>
      </c>
      <c r="B48" s="536"/>
      <c r="C48" s="536"/>
      <c r="D48" s="536"/>
      <c r="E48" s="537"/>
      <c r="F48" s="660" t="s">
        <v>155</v>
      </c>
      <c r="G48" s="536"/>
      <c r="H48" s="536"/>
      <c r="I48" s="536"/>
      <c r="J48" s="536"/>
      <c r="K48" s="536"/>
      <c r="L48" s="536"/>
      <c r="M48" s="536"/>
      <c r="N48" s="536"/>
      <c r="O48" s="536"/>
      <c r="P48" s="536"/>
      <c r="Q48" s="536"/>
      <c r="R48" s="536"/>
      <c r="S48" s="536"/>
      <c r="T48" s="536"/>
      <c r="U48" s="605"/>
      <c r="V48" s="210">
        <f>V50</f>
        <v>334952000</v>
      </c>
      <c r="W48" s="60"/>
      <c r="X48" s="94"/>
      <c r="Y48" s="60"/>
      <c r="Z48" s="60"/>
    </row>
    <row r="49" spans="1:26" ht="15" customHeight="1" x14ac:dyDescent="0.25">
      <c r="A49" s="653" t="s">
        <v>267</v>
      </c>
      <c r="B49" s="536"/>
      <c r="C49" s="536"/>
      <c r="D49" s="536"/>
      <c r="E49" s="537"/>
      <c r="F49" s="660" t="s">
        <v>268</v>
      </c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605"/>
      <c r="V49" s="210">
        <f>V50</f>
        <v>334952000</v>
      </c>
      <c r="W49" s="60"/>
      <c r="X49" s="60"/>
      <c r="Y49" s="60"/>
      <c r="Z49" s="60"/>
    </row>
    <row r="50" spans="1:26" ht="15" customHeight="1" x14ac:dyDescent="0.25">
      <c r="A50" s="653" t="s">
        <v>269</v>
      </c>
      <c r="B50" s="536"/>
      <c r="C50" s="536"/>
      <c r="D50" s="536"/>
      <c r="E50" s="537"/>
      <c r="F50" s="660" t="s">
        <v>270</v>
      </c>
      <c r="G50" s="536"/>
      <c r="H50" s="536"/>
      <c r="I50" s="536"/>
      <c r="J50" s="536"/>
      <c r="K50" s="536"/>
      <c r="L50" s="536"/>
      <c r="M50" s="536"/>
      <c r="N50" s="536"/>
      <c r="O50" s="536"/>
      <c r="P50" s="536"/>
      <c r="Q50" s="536"/>
      <c r="R50" s="536"/>
      <c r="S50" s="536"/>
      <c r="T50" s="536"/>
      <c r="U50" s="605"/>
      <c r="V50" s="210">
        <f>V51+V71</f>
        <v>334952000</v>
      </c>
      <c r="W50" s="60"/>
      <c r="X50" s="94"/>
      <c r="Y50" s="60"/>
      <c r="Z50" s="60"/>
    </row>
    <row r="51" spans="1:26" ht="15" customHeight="1" x14ac:dyDescent="0.25">
      <c r="A51" s="672"/>
      <c r="B51" s="546"/>
      <c r="C51" s="546"/>
      <c r="D51" s="546"/>
      <c r="E51" s="592"/>
      <c r="F51" s="226" t="s">
        <v>271</v>
      </c>
      <c r="G51" s="673" t="s">
        <v>272</v>
      </c>
      <c r="H51" s="536"/>
      <c r="I51" s="536"/>
      <c r="J51" s="536"/>
      <c r="K51" s="536"/>
      <c r="L51" s="536"/>
      <c r="M51" s="536"/>
      <c r="N51" s="536"/>
      <c r="O51" s="536"/>
      <c r="P51" s="536"/>
      <c r="Q51" s="536"/>
      <c r="R51" s="536"/>
      <c r="S51" s="536"/>
      <c r="T51" s="536"/>
      <c r="U51" s="605"/>
      <c r="V51" s="227">
        <f>SUM(V52:V70)</f>
        <v>20822000</v>
      </c>
      <c r="W51" s="60"/>
      <c r="X51" s="60"/>
      <c r="Y51" s="60"/>
      <c r="Z51" s="60"/>
    </row>
    <row r="52" spans="1:26" ht="15" customHeight="1" x14ac:dyDescent="0.25">
      <c r="A52" s="663"/>
      <c r="B52" s="536"/>
      <c r="C52" s="536"/>
      <c r="D52" s="536"/>
      <c r="E52" s="537"/>
      <c r="F52" s="228" t="s">
        <v>273</v>
      </c>
      <c r="G52" s="229" t="s">
        <v>398</v>
      </c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30"/>
      <c r="W52" s="60"/>
      <c r="X52" s="60"/>
      <c r="Y52" s="60"/>
      <c r="Z52" s="60"/>
    </row>
    <row r="53" spans="1:26" ht="15" customHeight="1" x14ac:dyDescent="0.25">
      <c r="A53" s="640"/>
      <c r="B53" s="550"/>
      <c r="C53" s="550"/>
      <c r="D53" s="550"/>
      <c r="E53" s="641"/>
      <c r="F53" s="746" t="s">
        <v>399</v>
      </c>
      <c r="G53" s="546"/>
      <c r="H53" s="546"/>
      <c r="I53" s="645"/>
      <c r="J53" s="231"/>
      <c r="K53" s="677">
        <v>2</v>
      </c>
      <c r="L53" s="667" t="s">
        <v>217</v>
      </c>
      <c r="M53" s="667" t="s">
        <v>218</v>
      </c>
      <c r="N53" s="667">
        <v>1</v>
      </c>
      <c r="O53" s="667" t="s">
        <v>220</v>
      </c>
      <c r="P53" s="667" t="s">
        <v>218</v>
      </c>
      <c r="Q53" s="667">
        <v>3</v>
      </c>
      <c r="R53" s="669" t="s">
        <v>259</v>
      </c>
      <c r="S53" s="635" t="s">
        <v>276</v>
      </c>
      <c r="T53" s="636">
        <v>530000</v>
      </c>
      <c r="U53" s="675"/>
      <c r="V53" s="662">
        <f>K53*N53*Q53*T53</f>
        <v>3180000</v>
      </c>
      <c r="W53" s="60"/>
      <c r="X53" s="60"/>
      <c r="Y53" s="60"/>
      <c r="Z53" s="60"/>
    </row>
    <row r="54" spans="1:26" ht="15" customHeight="1" x14ac:dyDescent="0.25">
      <c r="A54" s="571"/>
      <c r="B54" s="556"/>
      <c r="C54" s="556"/>
      <c r="D54" s="556"/>
      <c r="E54" s="642"/>
      <c r="F54" s="425"/>
      <c r="G54" s="239" t="s">
        <v>279</v>
      </c>
      <c r="H54" s="426"/>
      <c r="I54" s="427"/>
      <c r="J54" s="111"/>
      <c r="K54" s="678"/>
      <c r="L54" s="668"/>
      <c r="M54" s="668"/>
      <c r="N54" s="668"/>
      <c r="O54" s="668"/>
      <c r="P54" s="668"/>
      <c r="Q54" s="668"/>
      <c r="R54" s="670"/>
      <c r="S54" s="671"/>
      <c r="T54" s="671"/>
      <c r="U54" s="676"/>
      <c r="V54" s="560"/>
      <c r="W54" s="60"/>
      <c r="X54" s="60"/>
      <c r="Y54" s="60"/>
      <c r="Z54" s="60"/>
    </row>
    <row r="55" spans="1:26" ht="15" customHeight="1" x14ac:dyDescent="0.25">
      <c r="A55" s="663"/>
      <c r="B55" s="536"/>
      <c r="C55" s="536"/>
      <c r="D55" s="536"/>
      <c r="E55" s="537"/>
      <c r="F55" s="228" t="s">
        <v>273</v>
      </c>
      <c r="G55" s="229" t="s">
        <v>400</v>
      </c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30"/>
      <c r="W55" s="60"/>
      <c r="X55" s="60"/>
      <c r="Y55" s="60"/>
      <c r="Z55" s="60"/>
    </row>
    <row r="56" spans="1:26" ht="15" customHeight="1" x14ac:dyDescent="0.25">
      <c r="A56" s="640"/>
      <c r="B56" s="550"/>
      <c r="C56" s="550"/>
      <c r="D56" s="550"/>
      <c r="E56" s="641"/>
      <c r="F56" s="746" t="s">
        <v>399</v>
      </c>
      <c r="G56" s="546"/>
      <c r="H56" s="546"/>
      <c r="I56" s="645"/>
      <c r="J56" s="231"/>
      <c r="K56" s="677">
        <v>1</v>
      </c>
      <c r="L56" s="667" t="s">
        <v>217</v>
      </c>
      <c r="M56" s="667" t="s">
        <v>218</v>
      </c>
      <c r="N56" s="667">
        <v>1</v>
      </c>
      <c r="O56" s="667" t="s">
        <v>220</v>
      </c>
      <c r="P56" s="667" t="s">
        <v>218</v>
      </c>
      <c r="Q56" s="667">
        <v>3</v>
      </c>
      <c r="R56" s="669" t="s">
        <v>259</v>
      </c>
      <c r="S56" s="635" t="s">
        <v>276</v>
      </c>
      <c r="T56" s="636">
        <v>530000</v>
      </c>
      <c r="U56" s="675"/>
      <c r="V56" s="662">
        <f>K56*N56*Q56*T56</f>
        <v>1590000</v>
      </c>
      <c r="W56" s="60"/>
      <c r="X56" s="60"/>
      <c r="Y56" s="60"/>
      <c r="Z56" s="60"/>
    </row>
    <row r="57" spans="1:26" ht="15" customHeight="1" x14ac:dyDescent="0.25">
      <c r="A57" s="571"/>
      <c r="B57" s="556"/>
      <c r="C57" s="556"/>
      <c r="D57" s="556"/>
      <c r="E57" s="642"/>
      <c r="F57" s="425"/>
      <c r="G57" s="239" t="s">
        <v>279</v>
      </c>
      <c r="H57" s="426"/>
      <c r="I57" s="427"/>
      <c r="J57" s="111"/>
      <c r="K57" s="678"/>
      <c r="L57" s="668"/>
      <c r="M57" s="668"/>
      <c r="N57" s="668"/>
      <c r="O57" s="668"/>
      <c r="P57" s="668"/>
      <c r="Q57" s="668"/>
      <c r="R57" s="670"/>
      <c r="S57" s="671"/>
      <c r="T57" s="671"/>
      <c r="U57" s="676"/>
      <c r="V57" s="560"/>
      <c r="W57" s="60"/>
      <c r="X57" s="60"/>
      <c r="Y57" s="60"/>
      <c r="Z57" s="60"/>
    </row>
    <row r="58" spans="1:26" ht="14.25" customHeight="1" x14ac:dyDescent="0.25">
      <c r="A58" s="663"/>
      <c r="B58" s="536"/>
      <c r="C58" s="536"/>
      <c r="D58" s="536"/>
      <c r="E58" s="605"/>
      <c r="F58" s="228" t="s">
        <v>273</v>
      </c>
      <c r="G58" s="229" t="s">
        <v>277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30"/>
      <c r="W58" s="60"/>
      <c r="X58" s="60"/>
      <c r="Y58" s="60"/>
      <c r="Z58" s="60"/>
    </row>
    <row r="59" spans="1:26" ht="27" customHeight="1" x14ac:dyDescent="0.25">
      <c r="A59" s="640"/>
      <c r="B59" s="550"/>
      <c r="C59" s="550"/>
      <c r="D59" s="550"/>
      <c r="E59" s="641"/>
      <c r="F59" s="664" t="s">
        <v>281</v>
      </c>
      <c r="G59" s="543"/>
      <c r="H59" s="543"/>
      <c r="I59" s="590"/>
      <c r="J59" s="232"/>
      <c r="K59" s="665">
        <v>1</v>
      </c>
      <c r="L59" s="631" t="s">
        <v>217</v>
      </c>
      <c r="M59" s="631" t="s">
        <v>218</v>
      </c>
      <c r="N59" s="631">
        <f>N53</f>
        <v>1</v>
      </c>
      <c r="O59" s="631" t="s">
        <v>220</v>
      </c>
      <c r="P59" s="631" t="s">
        <v>218</v>
      </c>
      <c r="Q59" s="631">
        <v>2</v>
      </c>
      <c r="R59" s="633" t="s">
        <v>259</v>
      </c>
      <c r="S59" s="635" t="s">
        <v>276</v>
      </c>
      <c r="T59" s="636">
        <v>992000</v>
      </c>
      <c r="U59" s="675"/>
      <c r="V59" s="662">
        <f>K59*N59*Q59*T59</f>
        <v>1984000</v>
      </c>
      <c r="W59" s="60"/>
      <c r="X59" s="60"/>
      <c r="Y59" s="60"/>
      <c r="Z59" s="60"/>
    </row>
    <row r="60" spans="1:26" ht="15" customHeight="1" x14ac:dyDescent="0.25">
      <c r="A60" s="571"/>
      <c r="B60" s="556"/>
      <c r="C60" s="556"/>
      <c r="D60" s="556"/>
      <c r="E60" s="642"/>
      <c r="F60" s="233"/>
      <c r="G60" s="234" t="s">
        <v>279</v>
      </c>
      <c r="H60" s="235"/>
      <c r="I60" s="236"/>
      <c r="J60" s="237"/>
      <c r="K60" s="666"/>
      <c r="L60" s="632"/>
      <c r="M60" s="632"/>
      <c r="N60" s="632"/>
      <c r="O60" s="632"/>
      <c r="P60" s="632"/>
      <c r="Q60" s="632"/>
      <c r="R60" s="634"/>
      <c r="S60" s="671"/>
      <c r="T60" s="578"/>
      <c r="U60" s="578"/>
      <c r="V60" s="560"/>
      <c r="W60" s="60"/>
      <c r="X60" s="60"/>
      <c r="Y60" s="60"/>
      <c r="Z60" s="60"/>
    </row>
    <row r="61" spans="1:26" ht="15" customHeight="1" x14ac:dyDescent="0.25">
      <c r="A61" s="663"/>
      <c r="B61" s="536"/>
      <c r="C61" s="536"/>
      <c r="D61" s="536"/>
      <c r="E61" s="605"/>
      <c r="F61" s="228" t="s">
        <v>273</v>
      </c>
      <c r="G61" s="229" t="s">
        <v>401</v>
      </c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30"/>
      <c r="W61" s="60"/>
      <c r="X61" s="60"/>
      <c r="Y61" s="60"/>
      <c r="Z61" s="60"/>
    </row>
    <row r="62" spans="1:26" ht="27" customHeight="1" x14ac:dyDescent="0.25">
      <c r="A62" s="640"/>
      <c r="B62" s="550"/>
      <c r="C62" s="550"/>
      <c r="D62" s="550"/>
      <c r="E62" s="641"/>
      <c r="F62" s="664" t="s">
        <v>281</v>
      </c>
      <c r="G62" s="543"/>
      <c r="H62" s="543"/>
      <c r="I62" s="590"/>
      <c r="J62" s="232"/>
      <c r="K62" s="665">
        <v>2</v>
      </c>
      <c r="L62" s="631" t="s">
        <v>217</v>
      </c>
      <c r="M62" s="631" t="s">
        <v>218</v>
      </c>
      <c r="N62" s="631">
        <f>N56</f>
        <v>1</v>
      </c>
      <c r="O62" s="631" t="s">
        <v>220</v>
      </c>
      <c r="P62" s="631" t="s">
        <v>218</v>
      </c>
      <c r="Q62" s="631">
        <v>2</v>
      </c>
      <c r="R62" s="633" t="s">
        <v>259</v>
      </c>
      <c r="S62" s="635" t="s">
        <v>276</v>
      </c>
      <c r="T62" s="636">
        <v>730000</v>
      </c>
      <c r="U62" s="675"/>
      <c r="V62" s="662">
        <f>K62*N62*Q62*T62</f>
        <v>2920000</v>
      </c>
      <c r="W62" s="60"/>
      <c r="X62" s="60"/>
      <c r="Y62" s="60"/>
      <c r="Z62" s="60"/>
    </row>
    <row r="63" spans="1:26" ht="15" customHeight="1" x14ac:dyDescent="0.25">
      <c r="A63" s="571"/>
      <c r="B63" s="556"/>
      <c r="C63" s="556"/>
      <c r="D63" s="556"/>
      <c r="E63" s="642"/>
      <c r="F63" s="233"/>
      <c r="G63" s="234" t="s">
        <v>279</v>
      </c>
      <c r="H63" s="235"/>
      <c r="I63" s="236"/>
      <c r="J63" s="237"/>
      <c r="K63" s="666"/>
      <c r="L63" s="632"/>
      <c r="M63" s="632"/>
      <c r="N63" s="632"/>
      <c r="O63" s="632"/>
      <c r="P63" s="632"/>
      <c r="Q63" s="632"/>
      <c r="R63" s="634"/>
      <c r="S63" s="671"/>
      <c r="T63" s="578"/>
      <c r="U63" s="578"/>
      <c r="V63" s="560"/>
      <c r="W63" s="60"/>
      <c r="X63" s="60"/>
      <c r="Y63" s="60"/>
      <c r="Z63" s="60"/>
    </row>
    <row r="64" spans="1:26" ht="15" customHeight="1" x14ac:dyDescent="0.25">
      <c r="A64" s="663"/>
      <c r="B64" s="536"/>
      <c r="C64" s="536"/>
      <c r="D64" s="536"/>
      <c r="E64" s="605"/>
      <c r="F64" s="228" t="s">
        <v>273</v>
      </c>
      <c r="G64" s="229" t="s">
        <v>282</v>
      </c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30"/>
      <c r="W64" s="60"/>
      <c r="X64" s="60"/>
      <c r="Y64" s="60"/>
      <c r="Z64" s="60"/>
    </row>
    <row r="65" spans="1:26" ht="15" customHeight="1" x14ac:dyDescent="0.25">
      <c r="A65" s="640"/>
      <c r="B65" s="550"/>
      <c r="C65" s="550"/>
      <c r="D65" s="550"/>
      <c r="E65" s="641"/>
      <c r="F65" s="238" t="s">
        <v>283</v>
      </c>
      <c r="G65" s="239"/>
      <c r="H65" s="240"/>
      <c r="I65" s="241"/>
      <c r="J65" s="231"/>
      <c r="K65" s="677">
        <v>6</v>
      </c>
      <c r="L65" s="667" t="s">
        <v>217</v>
      </c>
      <c r="M65" s="667" t="s">
        <v>284</v>
      </c>
      <c r="N65" s="667" t="s">
        <v>285</v>
      </c>
      <c r="O65" s="667"/>
      <c r="P65" s="667"/>
      <c r="Q65" s="667"/>
      <c r="R65" s="669"/>
      <c r="S65" s="635" t="s">
        <v>286</v>
      </c>
      <c r="T65" s="636">
        <v>94000</v>
      </c>
      <c r="U65" s="675"/>
      <c r="V65" s="662">
        <f>K65*T65</f>
        <v>564000</v>
      </c>
      <c r="W65" s="60"/>
      <c r="X65" s="60"/>
      <c r="Y65" s="60"/>
      <c r="Z65" s="60"/>
    </row>
    <row r="66" spans="1:26" ht="15" customHeight="1" x14ac:dyDescent="0.25">
      <c r="A66" s="571"/>
      <c r="B66" s="556"/>
      <c r="C66" s="556"/>
      <c r="D66" s="556"/>
      <c r="E66" s="642"/>
      <c r="F66" s="233"/>
      <c r="G66" s="234" t="s">
        <v>287</v>
      </c>
      <c r="H66" s="235"/>
      <c r="I66" s="236"/>
      <c r="J66" s="231"/>
      <c r="K66" s="678"/>
      <c r="L66" s="668"/>
      <c r="M66" s="668"/>
      <c r="N66" s="668"/>
      <c r="O66" s="668"/>
      <c r="P66" s="668"/>
      <c r="Q66" s="668"/>
      <c r="R66" s="670"/>
      <c r="S66" s="578"/>
      <c r="T66" s="578"/>
      <c r="U66" s="578"/>
      <c r="V66" s="560"/>
      <c r="W66" s="60"/>
      <c r="X66" s="60"/>
      <c r="Y66" s="60"/>
      <c r="Z66" s="60"/>
    </row>
    <row r="67" spans="1:26" ht="15" customHeight="1" x14ac:dyDescent="0.25">
      <c r="A67" s="640"/>
      <c r="B67" s="550"/>
      <c r="C67" s="550"/>
      <c r="D67" s="550"/>
      <c r="E67" s="641"/>
      <c r="F67" s="238" t="s">
        <v>283</v>
      </c>
      <c r="G67" s="239"/>
      <c r="H67" s="240"/>
      <c r="I67" s="241"/>
      <c r="J67" s="231"/>
      <c r="K67" s="665">
        <v>6</v>
      </c>
      <c r="L67" s="631" t="s">
        <v>217</v>
      </c>
      <c r="M67" s="631" t="s">
        <v>284</v>
      </c>
      <c r="N67" s="631" t="s">
        <v>285</v>
      </c>
      <c r="O67" s="631"/>
      <c r="P67" s="631"/>
      <c r="Q67" s="631"/>
      <c r="R67" s="633"/>
      <c r="S67" s="635" t="s">
        <v>286</v>
      </c>
      <c r="T67" s="636">
        <v>256000</v>
      </c>
      <c r="U67" s="675"/>
      <c r="V67" s="662">
        <f>K67*T67</f>
        <v>1536000</v>
      </c>
      <c r="W67" s="60"/>
      <c r="X67" s="60"/>
      <c r="Y67" s="60"/>
      <c r="Z67" s="60"/>
    </row>
    <row r="68" spans="1:26" ht="15" customHeight="1" x14ac:dyDescent="0.25">
      <c r="A68" s="571"/>
      <c r="B68" s="556"/>
      <c r="C68" s="556"/>
      <c r="D68" s="556"/>
      <c r="E68" s="642"/>
      <c r="F68" s="233"/>
      <c r="G68" s="234" t="s">
        <v>279</v>
      </c>
      <c r="H68" s="235"/>
      <c r="I68" s="236"/>
      <c r="J68" s="231"/>
      <c r="K68" s="666"/>
      <c r="L68" s="632"/>
      <c r="M68" s="632"/>
      <c r="N68" s="632"/>
      <c r="O68" s="632"/>
      <c r="P68" s="632"/>
      <c r="Q68" s="632"/>
      <c r="R68" s="634"/>
      <c r="S68" s="578"/>
      <c r="T68" s="578"/>
      <c r="U68" s="578"/>
      <c r="V68" s="560"/>
      <c r="W68" s="60"/>
      <c r="X68" s="60"/>
      <c r="Y68" s="60"/>
      <c r="Z68" s="60"/>
    </row>
    <row r="69" spans="1:26" ht="15" customHeight="1" x14ac:dyDescent="0.25">
      <c r="A69" s="640"/>
      <c r="B69" s="550"/>
      <c r="C69" s="550"/>
      <c r="D69" s="550"/>
      <c r="E69" s="641"/>
      <c r="F69" s="238" t="s">
        <v>288</v>
      </c>
      <c r="G69" s="239"/>
      <c r="H69" s="240"/>
      <c r="I69" s="241"/>
      <c r="J69" s="231"/>
      <c r="K69" s="665">
        <v>3</v>
      </c>
      <c r="L69" s="631" t="s">
        <v>217</v>
      </c>
      <c r="M69" s="631" t="s">
        <v>284</v>
      </c>
      <c r="N69" s="631" t="s">
        <v>285</v>
      </c>
      <c r="O69" s="631"/>
      <c r="P69" s="631"/>
      <c r="Q69" s="631"/>
      <c r="R69" s="633"/>
      <c r="S69" s="635" t="s">
        <v>286</v>
      </c>
      <c r="T69" s="636">
        <v>3016000</v>
      </c>
      <c r="U69" s="675"/>
      <c r="V69" s="662">
        <f>K69*T69</f>
        <v>9048000</v>
      </c>
      <c r="W69" s="60"/>
      <c r="X69" s="60"/>
      <c r="Y69" s="60"/>
      <c r="Z69" s="60"/>
    </row>
    <row r="70" spans="1:26" ht="15" customHeight="1" x14ac:dyDescent="0.25">
      <c r="A70" s="571"/>
      <c r="B70" s="556"/>
      <c r="C70" s="556"/>
      <c r="D70" s="556"/>
      <c r="E70" s="642"/>
      <c r="F70" s="233"/>
      <c r="G70" s="234" t="s">
        <v>289</v>
      </c>
      <c r="H70" s="235"/>
      <c r="I70" s="236"/>
      <c r="J70" s="231"/>
      <c r="K70" s="666"/>
      <c r="L70" s="632"/>
      <c r="M70" s="632"/>
      <c r="N70" s="632"/>
      <c r="O70" s="632"/>
      <c r="P70" s="632"/>
      <c r="Q70" s="632"/>
      <c r="R70" s="634"/>
      <c r="S70" s="578"/>
      <c r="T70" s="578"/>
      <c r="U70" s="578"/>
      <c r="V70" s="560"/>
      <c r="W70" s="60"/>
      <c r="X70" s="60"/>
      <c r="Y70" s="60"/>
      <c r="Z70" s="60"/>
    </row>
    <row r="71" spans="1:26" ht="15" customHeight="1" x14ac:dyDescent="0.25">
      <c r="A71" s="384"/>
      <c r="B71" s="385"/>
      <c r="C71" s="385"/>
      <c r="D71" s="385"/>
      <c r="E71" s="312"/>
      <c r="F71" s="359" t="s">
        <v>271</v>
      </c>
      <c r="G71" s="346" t="s">
        <v>402</v>
      </c>
      <c r="H71" s="346"/>
      <c r="I71" s="346"/>
      <c r="J71" s="346"/>
      <c r="K71" s="346"/>
      <c r="L71" s="346"/>
      <c r="M71" s="346"/>
      <c r="N71" s="346"/>
      <c r="O71" s="346"/>
      <c r="P71" s="346"/>
      <c r="Q71" s="346"/>
      <c r="R71" s="346"/>
      <c r="S71" s="346"/>
      <c r="T71" s="346"/>
      <c r="U71" s="428"/>
      <c r="V71" s="429">
        <f>SUM(V73:V239)</f>
        <v>314130000</v>
      </c>
      <c r="W71" s="60"/>
      <c r="X71" s="60"/>
      <c r="Y71" s="60"/>
      <c r="Z71" s="60"/>
    </row>
    <row r="72" spans="1:26" ht="15" customHeight="1" x14ac:dyDescent="0.25">
      <c r="A72" s="430"/>
      <c r="B72" s="431"/>
      <c r="C72" s="431"/>
      <c r="D72" s="431"/>
      <c r="E72" s="431"/>
      <c r="F72" s="228" t="s">
        <v>273</v>
      </c>
      <c r="G72" s="229" t="s">
        <v>403</v>
      </c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432"/>
      <c r="W72" s="60"/>
      <c r="X72" s="60"/>
      <c r="Y72" s="60"/>
      <c r="Z72" s="60"/>
    </row>
    <row r="73" spans="1:26" ht="15" customHeight="1" x14ac:dyDescent="0.25">
      <c r="A73" s="640"/>
      <c r="B73" s="550"/>
      <c r="C73" s="550"/>
      <c r="D73" s="550"/>
      <c r="E73" s="641"/>
      <c r="F73" s="664" t="s">
        <v>274</v>
      </c>
      <c r="G73" s="543"/>
      <c r="H73" s="543"/>
      <c r="I73" s="590"/>
      <c r="J73" s="231"/>
      <c r="K73" s="665">
        <v>6</v>
      </c>
      <c r="L73" s="631" t="s">
        <v>217</v>
      </c>
      <c r="M73" s="631" t="s">
        <v>218</v>
      </c>
      <c r="N73" s="631">
        <v>1</v>
      </c>
      <c r="O73" s="631" t="s">
        <v>220</v>
      </c>
      <c r="P73" s="631" t="s">
        <v>218</v>
      </c>
      <c r="Q73" s="631">
        <v>5</v>
      </c>
      <c r="R73" s="633" t="s">
        <v>259</v>
      </c>
      <c r="S73" s="635" t="s">
        <v>276</v>
      </c>
      <c r="T73" s="636">
        <v>370000</v>
      </c>
      <c r="U73" s="675"/>
      <c r="V73" s="738">
        <f>K73*N73*Q73*T73</f>
        <v>11100000</v>
      </c>
      <c r="W73" s="60"/>
      <c r="X73" s="60"/>
      <c r="Y73" s="60"/>
      <c r="Z73" s="60"/>
    </row>
    <row r="74" spans="1:26" ht="54.75" customHeight="1" x14ac:dyDescent="0.25">
      <c r="A74" s="571"/>
      <c r="B74" s="556"/>
      <c r="C74" s="556"/>
      <c r="D74" s="556"/>
      <c r="E74" s="642"/>
      <c r="F74" s="233"/>
      <c r="G74" s="730" t="s">
        <v>363</v>
      </c>
      <c r="H74" s="586"/>
      <c r="I74" s="587"/>
      <c r="J74" s="231"/>
      <c r="K74" s="666"/>
      <c r="L74" s="632"/>
      <c r="M74" s="632"/>
      <c r="N74" s="632"/>
      <c r="O74" s="632"/>
      <c r="P74" s="632"/>
      <c r="Q74" s="632"/>
      <c r="R74" s="634"/>
      <c r="S74" s="578"/>
      <c r="T74" s="578"/>
      <c r="U74" s="578"/>
      <c r="V74" s="562"/>
      <c r="W74" s="60"/>
      <c r="X74" s="60"/>
      <c r="Y74" s="60"/>
      <c r="Z74" s="60"/>
    </row>
    <row r="75" spans="1:26" ht="15" customHeight="1" x14ac:dyDescent="0.25">
      <c r="A75" s="640"/>
      <c r="B75" s="550"/>
      <c r="C75" s="550"/>
      <c r="D75" s="550"/>
      <c r="E75" s="641"/>
      <c r="F75" s="664" t="s">
        <v>364</v>
      </c>
      <c r="G75" s="543"/>
      <c r="H75" s="543"/>
      <c r="I75" s="590"/>
      <c r="J75" s="232"/>
      <c r="K75" s="665">
        <v>1</v>
      </c>
      <c r="L75" s="631" t="s">
        <v>217</v>
      </c>
      <c r="M75" s="631" t="s">
        <v>218</v>
      </c>
      <c r="N75" s="631">
        <v>1</v>
      </c>
      <c r="O75" s="631" t="s">
        <v>220</v>
      </c>
      <c r="P75" s="631" t="s">
        <v>218</v>
      </c>
      <c r="Q75" s="631">
        <v>4</v>
      </c>
      <c r="R75" s="633" t="s">
        <v>259</v>
      </c>
      <c r="S75" s="635" t="s">
        <v>276</v>
      </c>
      <c r="T75" s="636">
        <v>750000</v>
      </c>
      <c r="U75" s="675"/>
      <c r="V75" s="738">
        <f>K75*N75*Q75*T75</f>
        <v>3000000</v>
      </c>
      <c r="W75" s="60"/>
      <c r="X75" s="60"/>
      <c r="Y75" s="60"/>
      <c r="Z75" s="60"/>
    </row>
    <row r="76" spans="1:26" ht="27" customHeight="1" x14ac:dyDescent="0.25">
      <c r="A76" s="571"/>
      <c r="B76" s="556"/>
      <c r="C76" s="556"/>
      <c r="D76" s="556"/>
      <c r="E76" s="642"/>
      <c r="F76" s="389"/>
      <c r="G76" s="730" t="s">
        <v>365</v>
      </c>
      <c r="H76" s="586"/>
      <c r="I76" s="587"/>
      <c r="J76" s="390"/>
      <c r="K76" s="666"/>
      <c r="L76" s="632"/>
      <c r="M76" s="632"/>
      <c r="N76" s="632"/>
      <c r="O76" s="632"/>
      <c r="P76" s="632"/>
      <c r="Q76" s="632"/>
      <c r="R76" s="634"/>
      <c r="S76" s="578"/>
      <c r="T76" s="578"/>
      <c r="U76" s="578"/>
      <c r="V76" s="562"/>
      <c r="W76" s="60"/>
      <c r="X76" s="60"/>
      <c r="Y76" s="60"/>
      <c r="Z76" s="60"/>
    </row>
    <row r="77" spans="1:26" ht="15" customHeight="1" x14ac:dyDescent="0.25">
      <c r="A77" s="640"/>
      <c r="B77" s="550"/>
      <c r="C77" s="550"/>
      <c r="D77" s="550"/>
      <c r="E77" s="641"/>
      <c r="F77" s="664" t="s">
        <v>364</v>
      </c>
      <c r="G77" s="543"/>
      <c r="H77" s="543"/>
      <c r="I77" s="590"/>
      <c r="J77" s="232"/>
      <c r="K77" s="665">
        <v>2</v>
      </c>
      <c r="L77" s="631" t="s">
        <v>217</v>
      </c>
      <c r="M77" s="631" t="s">
        <v>218</v>
      </c>
      <c r="N77" s="631">
        <v>1</v>
      </c>
      <c r="O77" s="631" t="s">
        <v>220</v>
      </c>
      <c r="P77" s="631" t="s">
        <v>218</v>
      </c>
      <c r="Q77" s="631">
        <v>4</v>
      </c>
      <c r="R77" s="633" t="s">
        <v>259</v>
      </c>
      <c r="S77" s="635" t="s">
        <v>276</v>
      </c>
      <c r="T77" s="636">
        <v>600000</v>
      </c>
      <c r="U77" s="675"/>
      <c r="V77" s="738">
        <f>K77*N77*Q77*T77</f>
        <v>4800000</v>
      </c>
      <c r="W77" s="60"/>
      <c r="X77" s="60"/>
      <c r="Y77" s="60"/>
      <c r="Z77" s="60"/>
    </row>
    <row r="78" spans="1:26" ht="27" customHeight="1" x14ac:dyDescent="0.25">
      <c r="A78" s="571"/>
      <c r="B78" s="556"/>
      <c r="C78" s="556"/>
      <c r="D78" s="556"/>
      <c r="E78" s="642"/>
      <c r="F78" s="389"/>
      <c r="G78" s="730" t="s">
        <v>366</v>
      </c>
      <c r="H78" s="586"/>
      <c r="I78" s="587"/>
      <c r="J78" s="237"/>
      <c r="K78" s="666"/>
      <c r="L78" s="632"/>
      <c r="M78" s="632"/>
      <c r="N78" s="632"/>
      <c r="O78" s="632"/>
      <c r="P78" s="632"/>
      <c r="Q78" s="632"/>
      <c r="R78" s="634"/>
      <c r="S78" s="578"/>
      <c r="T78" s="578"/>
      <c r="U78" s="578"/>
      <c r="V78" s="562"/>
      <c r="W78" s="60"/>
      <c r="X78" s="60"/>
      <c r="Y78" s="60"/>
      <c r="Z78" s="60"/>
    </row>
    <row r="79" spans="1:26" ht="15" customHeight="1" x14ac:dyDescent="0.25">
      <c r="A79" s="640"/>
      <c r="B79" s="550"/>
      <c r="C79" s="550"/>
      <c r="D79" s="550"/>
      <c r="E79" s="641"/>
      <c r="F79" s="664" t="s">
        <v>364</v>
      </c>
      <c r="G79" s="543"/>
      <c r="H79" s="543"/>
      <c r="I79" s="590"/>
      <c r="J79" s="231"/>
      <c r="K79" s="665">
        <v>3</v>
      </c>
      <c r="L79" s="631" t="s">
        <v>217</v>
      </c>
      <c r="M79" s="631" t="s">
        <v>218</v>
      </c>
      <c r="N79" s="631">
        <v>1</v>
      </c>
      <c r="O79" s="631" t="s">
        <v>220</v>
      </c>
      <c r="P79" s="631" t="s">
        <v>218</v>
      </c>
      <c r="Q79" s="631">
        <v>5</v>
      </c>
      <c r="R79" s="633" t="s">
        <v>259</v>
      </c>
      <c r="S79" s="635" t="s">
        <v>276</v>
      </c>
      <c r="T79" s="636">
        <v>500000</v>
      </c>
      <c r="U79" s="675"/>
      <c r="V79" s="738">
        <f>K79*N79*Q79*T79</f>
        <v>7500000</v>
      </c>
      <c r="W79" s="60"/>
      <c r="X79" s="60"/>
      <c r="Y79" s="60"/>
      <c r="Z79" s="60"/>
    </row>
    <row r="80" spans="1:26" ht="27" customHeight="1" x14ac:dyDescent="0.25">
      <c r="A80" s="571"/>
      <c r="B80" s="556"/>
      <c r="C80" s="556"/>
      <c r="D80" s="556"/>
      <c r="E80" s="642"/>
      <c r="F80" s="389"/>
      <c r="G80" s="730" t="s">
        <v>367</v>
      </c>
      <c r="H80" s="586"/>
      <c r="I80" s="587"/>
      <c r="J80" s="231"/>
      <c r="K80" s="666"/>
      <c r="L80" s="632"/>
      <c r="M80" s="632"/>
      <c r="N80" s="632"/>
      <c r="O80" s="632"/>
      <c r="P80" s="632"/>
      <c r="Q80" s="632"/>
      <c r="R80" s="634"/>
      <c r="S80" s="578"/>
      <c r="T80" s="578"/>
      <c r="U80" s="578"/>
      <c r="V80" s="562"/>
      <c r="W80" s="60"/>
      <c r="X80" s="60"/>
      <c r="Y80" s="60"/>
      <c r="Z80" s="60"/>
    </row>
    <row r="81" spans="1:26" ht="15" customHeight="1" x14ac:dyDescent="0.25">
      <c r="A81" s="640"/>
      <c r="B81" s="550"/>
      <c r="C81" s="550"/>
      <c r="D81" s="550"/>
      <c r="E81" s="641"/>
      <c r="F81" s="238" t="s">
        <v>368</v>
      </c>
      <c r="G81" s="391"/>
      <c r="H81" s="392"/>
      <c r="I81" s="393"/>
      <c r="J81" s="232"/>
      <c r="K81" s="665">
        <v>6</v>
      </c>
      <c r="L81" s="631" t="s">
        <v>217</v>
      </c>
      <c r="M81" s="631" t="s">
        <v>284</v>
      </c>
      <c r="N81" s="631"/>
      <c r="O81" s="631" t="s">
        <v>285</v>
      </c>
      <c r="P81" s="631"/>
      <c r="Q81" s="631"/>
      <c r="R81" s="633"/>
      <c r="S81" s="635" t="s">
        <v>286</v>
      </c>
      <c r="T81" s="739">
        <v>450000</v>
      </c>
      <c r="U81" s="675"/>
      <c r="V81" s="738">
        <f>K81*T81</f>
        <v>2700000</v>
      </c>
      <c r="W81" s="60"/>
      <c r="X81" s="60"/>
      <c r="Y81" s="60"/>
      <c r="Z81" s="60"/>
    </row>
    <row r="82" spans="1:26" ht="15" customHeight="1" x14ac:dyDescent="0.25">
      <c r="A82" s="571"/>
      <c r="B82" s="556"/>
      <c r="C82" s="556"/>
      <c r="D82" s="556"/>
      <c r="E82" s="642"/>
      <c r="F82" s="233"/>
      <c r="G82" s="234" t="s">
        <v>404</v>
      </c>
      <c r="H82" s="235"/>
      <c r="I82" s="236"/>
      <c r="J82" s="394"/>
      <c r="K82" s="666"/>
      <c r="L82" s="632"/>
      <c r="M82" s="632"/>
      <c r="N82" s="632"/>
      <c r="O82" s="632"/>
      <c r="P82" s="632"/>
      <c r="Q82" s="632"/>
      <c r="R82" s="634"/>
      <c r="S82" s="578"/>
      <c r="T82" s="578"/>
      <c r="U82" s="578"/>
      <c r="V82" s="562"/>
      <c r="W82" s="60"/>
      <c r="X82" s="60"/>
      <c r="Y82" s="60"/>
      <c r="Z82" s="60"/>
    </row>
    <row r="83" spans="1:26" ht="15" customHeight="1" x14ac:dyDescent="0.25">
      <c r="A83" s="430"/>
      <c r="B83" s="431"/>
      <c r="C83" s="431"/>
      <c r="D83" s="431"/>
      <c r="E83" s="431"/>
      <c r="F83" s="228" t="s">
        <v>273</v>
      </c>
      <c r="G83" s="229" t="s">
        <v>405</v>
      </c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432"/>
      <c r="W83" s="60"/>
      <c r="X83" s="60"/>
      <c r="Y83" s="60"/>
      <c r="Z83" s="60"/>
    </row>
    <row r="84" spans="1:26" ht="15" customHeight="1" x14ac:dyDescent="0.25">
      <c r="A84" s="640"/>
      <c r="B84" s="550"/>
      <c r="C84" s="550"/>
      <c r="D84" s="550"/>
      <c r="E84" s="641"/>
      <c r="F84" s="664" t="s">
        <v>274</v>
      </c>
      <c r="G84" s="543"/>
      <c r="H84" s="543"/>
      <c r="I84" s="590"/>
      <c r="J84" s="231"/>
      <c r="K84" s="665">
        <v>6</v>
      </c>
      <c r="L84" s="631" t="s">
        <v>217</v>
      </c>
      <c r="M84" s="631" t="s">
        <v>218</v>
      </c>
      <c r="N84" s="631">
        <v>1</v>
      </c>
      <c r="O84" s="631" t="s">
        <v>220</v>
      </c>
      <c r="P84" s="631" t="s">
        <v>218</v>
      </c>
      <c r="Q84" s="631">
        <v>5</v>
      </c>
      <c r="R84" s="633" t="s">
        <v>259</v>
      </c>
      <c r="S84" s="635" t="s">
        <v>276</v>
      </c>
      <c r="T84" s="636">
        <v>370000</v>
      </c>
      <c r="U84" s="675"/>
      <c r="V84" s="738">
        <f>K84*N84*Q84*T84</f>
        <v>11100000</v>
      </c>
      <c r="W84" s="60"/>
      <c r="X84" s="60"/>
      <c r="Y84" s="60"/>
      <c r="Z84" s="60"/>
    </row>
    <row r="85" spans="1:26" ht="54.75" customHeight="1" x14ac:dyDescent="0.25">
      <c r="A85" s="571"/>
      <c r="B85" s="556"/>
      <c r="C85" s="556"/>
      <c r="D85" s="556"/>
      <c r="E85" s="642"/>
      <c r="F85" s="233"/>
      <c r="G85" s="730" t="s">
        <v>363</v>
      </c>
      <c r="H85" s="586"/>
      <c r="I85" s="587"/>
      <c r="J85" s="231"/>
      <c r="K85" s="666"/>
      <c r="L85" s="632"/>
      <c r="M85" s="632"/>
      <c r="N85" s="632"/>
      <c r="O85" s="632"/>
      <c r="P85" s="632"/>
      <c r="Q85" s="632"/>
      <c r="R85" s="634"/>
      <c r="S85" s="578"/>
      <c r="T85" s="578"/>
      <c r="U85" s="578"/>
      <c r="V85" s="562"/>
      <c r="W85" s="60"/>
      <c r="X85" s="60"/>
      <c r="Y85" s="60"/>
      <c r="Z85" s="60"/>
    </row>
    <row r="86" spans="1:26" ht="15" customHeight="1" x14ac:dyDescent="0.25">
      <c r="A86" s="640"/>
      <c r="B86" s="550"/>
      <c r="C86" s="550"/>
      <c r="D86" s="550"/>
      <c r="E86" s="641"/>
      <c r="F86" s="664" t="s">
        <v>364</v>
      </c>
      <c r="G86" s="543"/>
      <c r="H86" s="543"/>
      <c r="I86" s="590"/>
      <c r="J86" s="232"/>
      <c r="K86" s="665">
        <v>1</v>
      </c>
      <c r="L86" s="631" t="s">
        <v>217</v>
      </c>
      <c r="M86" s="631" t="s">
        <v>218</v>
      </c>
      <c r="N86" s="631">
        <v>1</v>
      </c>
      <c r="O86" s="631" t="s">
        <v>220</v>
      </c>
      <c r="P86" s="631" t="s">
        <v>218</v>
      </c>
      <c r="Q86" s="631">
        <v>4</v>
      </c>
      <c r="R86" s="633" t="s">
        <v>259</v>
      </c>
      <c r="S86" s="635" t="s">
        <v>276</v>
      </c>
      <c r="T86" s="636">
        <v>750000</v>
      </c>
      <c r="U86" s="675"/>
      <c r="V86" s="738">
        <f>K86*N86*Q86*T86</f>
        <v>3000000</v>
      </c>
      <c r="W86" s="60"/>
      <c r="X86" s="60"/>
      <c r="Y86" s="60"/>
      <c r="Z86" s="60"/>
    </row>
    <row r="87" spans="1:26" ht="27" customHeight="1" x14ac:dyDescent="0.25">
      <c r="A87" s="571"/>
      <c r="B87" s="556"/>
      <c r="C87" s="556"/>
      <c r="D87" s="556"/>
      <c r="E87" s="642"/>
      <c r="F87" s="389"/>
      <c r="G87" s="730" t="s">
        <v>365</v>
      </c>
      <c r="H87" s="586"/>
      <c r="I87" s="587"/>
      <c r="J87" s="390"/>
      <c r="K87" s="666"/>
      <c r="L87" s="632"/>
      <c r="M87" s="632"/>
      <c r="N87" s="632"/>
      <c r="O87" s="632"/>
      <c r="P87" s="632"/>
      <c r="Q87" s="632"/>
      <c r="R87" s="634"/>
      <c r="S87" s="578"/>
      <c r="T87" s="578"/>
      <c r="U87" s="578"/>
      <c r="V87" s="562"/>
      <c r="W87" s="60"/>
      <c r="X87" s="60"/>
      <c r="Y87" s="60"/>
      <c r="Z87" s="60"/>
    </row>
    <row r="88" spans="1:26" ht="15" customHeight="1" x14ac:dyDescent="0.25">
      <c r="A88" s="640"/>
      <c r="B88" s="550"/>
      <c r="C88" s="550"/>
      <c r="D88" s="550"/>
      <c r="E88" s="641"/>
      <c r="F88" s="664" t="s">
        <v>364</v>
      </c>
      <c r="G88" s="543"/>
      <c r="H88" s="543"/>
      <c r="I88" s="590"/>
      <c r="J88" s="232"/>
      <c r="K88" s="665">
        <v>2</v>
      </c>
      <c r="L88" s="631" t="s">
        <v>217</v>
      </c>
      <c r="M88" s="631" t="s">
        <v>218</v>
      </c>
      <c r="N88" s="631">
        <v>1</v>
      </c>
      <c r="O88" s="631" t="s">
        <v>220</v>
      </c>
      <c r="P88" s="631" t="s">
        <v>218</v>
      </c>
      <c r="Q88" s="631">
        <v>4</v>
      </c>
      <c r="R88" s="633" t="s">
        <v>259</v>
      </c>
      <c r="S88" s="635" t="s">
        <v>276</v>
      </c>
      <c r="T88" s="636">
        <v>600000</v>
      </c>
      <c r="U88" s="675"/>
      <c r="V88" s="738">
        <f>K88*N88*Q88*T88</f>
        <v>4800000</v>
      </c>
      <c r="W88" s="60"/>
      <c r="X88" s="60"/>
      <c r="Y88" s="60"/>
      <c r="Z88" s="60"/>
    </row>
    <row r="89" spans="1:26" ht="27" customHeight="1" x14ac:dyDescent="0.25">
      <c r="A89" s="571"/>
      <c r="B89" s="556"/>
      <c r="C89" s="556"/>
      <c r="D89" s="556"/>
      <c r="E89" s="642"/>
      <c r="F89" s="389"/>
      <c r="G89" s="730" t="s">
        <v>366</v>
      </c>
      <c r="H89" s="586"/>
      <c r="I89" s="587"/>
      <c r="J89" s="237"/>
      <c r="K89" s="666"/>
      <c r="L89" s="632"/>
      <c r="M89" s="632"/>
      <c r="N89" s="632"/>
      <c r="O89" s="632"/>
      <c r="P89" s="632"/>
      <c r="Q89" s="632"/>
      <c r="R89" s="634"/>
      <c r="S89" s="578"/>
      <c r="T89" s="578"/>
      <c r="U89" s="578"/>
      <c r="V89" s="562"/>
      <c r="W89" s="60"/>
      <c r="X89" s="60"/>
      <c r="Y89" s="60"/>
      <c r="Z89" s="60"/>
    </row>
    <row r="90" spans="1:26" ht="15" customHeight="1" x14ac:dyDescent="0.25">
      <c r="A90" s="640"/>
      <c r="B90" s="550"/>
      <c r="C90" s="550"/>
      <c r="D90" s="550"/>
      <c r="E90" s="641"/>
      <c r="F90" s="664" t="s">
        <v>364</v>
      </c>
      <c r="G90" s="543"/>
      <c r="H90" s="543"/>
      <c r="I90" s="590"/>
      <c r="J90" s="231"/>
      <c r="K90" s="665">
        <v>3</v>
      </c>
      <c r="L90" s="631" t="s">
        <v>217</v>
      </c>
      <c r="M90" s="631" t="s">
        <v>218</v>
      </c>
      <c r="N90" s="631">
        <v>1</v>
      </c>
      <c r="O90" s="631" t="s">
        <v>220</v>
      </c>
      <c r="P90" s="631" t="s">
        <v>218</v>
      </c>
      <c r="Q90" s="631">
        <v>4</v>
      </c>
      <c r="R90" s="633" t="s">
        <v>259</v>
      </c>
      <c r="S90" s="635" t="s">
        <v>276</v>
      </c>
      <c r="T90" s="636">
        <v>500000</v>
      </c>
      <c r="U90" s="675"/>
      <c r="V90" s="738">
        <f>K90*N90*Q90*T90</f>
        <v>6000000</v>
      </c>
      <c r="W90" s="60"/>
      <c r="X90" s="60"/>
      <c r="Y90" s="60"/>
      <c r="Z90" s="60"/>
    </row>
    <row r="91" spans="1:26" ht="27" customHeight="1" x14ac:dyDescent="0.25">
      <c r="A91" s="571"/>
      <c r="B91" s="556"/>
      <c r="C91" s="556"/>
      <c r="D91" s="556"/>
      <c r="E91" s="642"/>
      <c r="F91" s="389"/>
      <c r="G91" s="730" t="s">
        <v>367</v>
      </c>
      <c r="H91" s="586"/>
      <c r="I91" s="587"/>
      <c r="J91" s="231"/>
      <c r="K91" s="666"/>
      <c r="L91" s="632"/>
      <c r="M91" s="632"/>
      <c r="N91" s="632"/>
      <c r="O91" s="632"/>
      <c r="P91" s="632"/>
      <c r="Q91" s="632"/>
      <c r="R91" s="634"/>
      <c r="S91" s="578"/>
      <c r="T91" s="578"/>
      <c r="U91" s="578"/>
      <c r="V91" s="562"/>
      <c r="W91" s="60"/>
      <c r="X91" s="60"/>
      <c r="Y91" s="60"/>
      <c r="Z91" s="60"/>
    </row>
    <row r="92" spans="1:26" ht="15" customHeight="1" x14ac:dyDescent="0.25">
      <c r="A92" s="640"/>
      <c r="B92" s="550"/>
      <c r="C92" s="550"/>
      <c r="D92" s="550"/>
      <c r="E92" s="641"/>
      <c r="F92" s="238" t="s">
        <v>368</v>
      </c>
      <c r="G92" s="391"/>
      <c r="H92" s="392"/>
      <c r="I92" s="393"/>
      <c r="J92" s="232"/>
      <c r="K92" s="665">
        <v>6</v>
      </c>
      <c r="L92" s="631" t="s">
        <v>217</v>
      </c>
      <c r="M92" s="631" t="s">
        <v>284</v>
      </c>
      <c r="N92" s="631"/>
      <c r="O92" s="631" t="s">
        <v>285</v>
      </c>
      <c r="P92" s="631"/>
      <c r="Q92" s="631"/>
      <c r="R92" s="633"/>
      <c r="S92" s="635" t="s">
        <v>286</v>
      </c>
      <c r="T92" s="739">
        <v>375000</v>
      </c>
      <c r="U92" s="675"/>
      <c r="V92" s="738">
        <f>K92*T92</f>
        <v>2250000</v>
      </c>
      <c r="W92" s="60"/>
      <c r="X92" s="60"/>
      <c r="Y92" s="60"/>
      <c r="Z92" s="60"/>
    </row>
    <row r="93" spans="1:26" ht="15" customHeight="1" x14ac:dyDescent="0.25">
      <c r="A93" s="571"/>
      <c r="B93" s="556"/>
      <c r="C93" s="556"/>
      <c r="D93" s="556"/>
      <c r="E93" s="642"/>
      <c r="F93" s="233"/>
      <c r="G93" s="234" t="s">
        <v>406</v>
      </c>
      <c r="H93" s="235"/>
      <c r="I93" s="236"/>
      <c r="J93" s="394"/>
      <c r="K93" s="666"/>
      <c r="L93" s="632"/>
      <c r="M93" s="632"/>
      <c r="N93" s="632"/>
      <c r="O93" s="632"/>
      <c r="P93" s="632"/>
      <c r="Q93" s="632"/>
      <c r="R93" s="634"/>
      <c r="S93" s="578"/>
      <c r="T93" s="578"/>
      <c r="U93" s="578"/>
      <c r="V93" s="562"/>
      <c r="W93" s="60"/>
      <c r="X93" s="60"/>
      <c r="Y93" s="60"/>
      <c r="Z93" s="60"/>
    </row>
    <row r="94" spans="1:26" ht="15" customHeight="1" x14ac:dyDescent="0.25">
      <c r="A94" s="430"/>
      <c r="B94" s="431"/>
      <c r="C94" s="431"/>
      <c r="D94" s="431"/>
      <c r="E94" s="431"/>
      <c r="F94" s="228" t="s">
        <v>273</v>
      </c>
      <c r="G94" s="229" t="s">
        <v>407</v>
      </c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432"/>
      <c r="W94" s="60"/>
      <c r="X94" s="60"/>
      <c r="Y94" s="60"/>
      <c r="Z94" s="60"/>
    </row>
    <row r="95" spans="1:26" ht="15" customHeight="1" x14ac:dyDescent="0.25">
      <c r="A95" s="640"/>
      <c r="B95" s="550"/>
      <c r="C95" s="550"/>
      <c r="D95" s="550"/>
      <c r="E95" s="641"/>
      <c r="F95" s="664" t="s">
        <v>274</v>
      </c>
      <c r="G95" s="543"/>
      <c r="H95" s="543"/>
      <c r="I95" s="590"/>
      <c r="J95" s="231"/>
      <c r="K95" s="665">
        <v>6</v>
      </c>
      <c r="L95" s="631" t="s">
        <v>217</v>
      </c>
      <c r="M95" s="631" t="s">
        <v>218</v>
      </c>
      <c r="N95" s="631">
        <v>1</v>
      </c>
      <c r="O95" s="631" t="s">
        <v>220</v>
      </c>
      <c r="P95" s="631" t="s">
        <v>218</v>
      </c>
      <c r="Q95" s="631">
        <v>5</v>
      </c>
      <c r="R95" s="633" t="s">
        <v>259</v>
      </c>
      <c r="S95" s="635" t="s">
        <v>276</v>
      </c>
      <c r="T95" s="636">
        <v>370000</v>
      </c>
      <c r="U95" s="675"/>
      <c r="V95" s="662">
        <f>K95*N95*Q95*T95</f>
        <v>11100000</v>
      </c>
      <c r="W95" s="60"/>
      <c r="X95" s="60"/>
      <c r="Y95" s="60"/>
      <c r="Z95" s="60"/>
    </row>
    <row r="96" spans="1:26" ht="54.75" customHeight="1" x14ac:dyDescent="0.25">
      <c r="A96" s="571"/>
      <c r="B96" s="556"/>
      <c r="C96" s="556"/>
      <c r="D96" s="556"/>
      <c r="E96" s="642"/>
      <c r="F96" s="233"/>
      <c r="G96" s="730" t="s">
        <v>363</v>
      </c>
      <c r="H96" s="586"/>
      <c r="I96" s="587"/>
      <c r="J96" s="231"/>
      <c r="K96" s="666"/>
      <c r="L96" s="632"/>
      <c r="M96" s="632"/>
      <c r="N96" s="632"/>
      <c r="O96" s="632"/>
      <c r="P96" s="632"/>
      <c r="Q96" s="632"/>
      <c r="R96" s="634"/>
      <c r="S96" s="578"/>
      <c r="T96" s="578"/>
      <c r="U96" s="578"/>
      <c r="V96" s="562"/>
      <c r="W96" s="60"/>
      <c r="X96" s="60"/>
      <c r="Y96" s="60"/>
      <c r="Z96" s="60"/>
    </row>
    <row r="97" spans="1:26" ht="15" customHeight="1" x14ac:dyDescent="0.25">
      <c r="A97" s="640"/>
      <c r="B97" s="550"/>
      <c r="C97" s="550"/>
      <c r="D97" s="550"/>
      <c r="E97" s="641"/>
      <c r="F97" s="664" t="s">
        <v>364</v>
      </c>
      <c r="G97" s="543"/>
      <c r="H97" s="543"/>
      <c r="I97" s="590"/>
      <c r="J97" s="232"/>
      <c r="K97" s="665">
        <v>1</v>
      </c>
      <c r="L97" s="631" t="s">
        <v>217</v>
      </c>
      <c r="M97" s="631" t="s">
        <v>218</v>
      </c>
      <c r="N97" s="631">
        <v>1</v>
      </c>
      <c r="O97" s="631" t="s">
        <v>220</v>
      </c>
      <c r="P97" s="631" t="s">
        <v>218</v>
      </c>
      <c r="Q97" s="631">
        <v>4</v>
      </c>
      <c r="R97" s="633" t="s">
        <v>259</v>
      </c>
      <c r="S97" s="635" t="s">
        <v>276</v>
      </c>
      <c r="T97" s="636">
        <v>750000</v>
      </c>
      <c r="U97" s="675"/>
      <c r="V97" s="662">
        <f>K97*N97*Q97*T97</f>
        <v>3000000</v>
      </c>
      <c r="W97" s="60"/>
      <c r="X97" s="60"/>
      <c r="Y97" s="60"/>
      <c r="Z97" s="60"/>
    </row>
    <row r="98" spans="1:26" ht="27" customHeight="1" x14ac:dyDescent="0.25">
      <c r="A98" s="571"/>
      <c r="B98" s="556"/>
      <c r="C98" s="556"/>
      <c r="D98" s="556"/>
      <c r="E98" s="642"/>
      <c r="F98" s="389"/>
      <c r="G98" s="730" t="s">
        <v>365</v>
      </c>
      <c r="H98" s="586"/>
      <c r="I98" s="587"/>
      <c r="J98" s="390"/>
      <c r="K98" s="666"/>
      <c r="L98" s="632"/>
      <c r="M98" s="632"/>
      <c r="N98" s="632"/>
      <c r="O98" s="632"/>
      <c r="P98" s="632"/>
      <c r="Q98" s="632"/>
      <c r="R98" s="634"/>
      <c r="S98" s="578"/>
      <c r="T98" s="578"/>
      <c r="U98" s="578"/>
      <c r="V98" s="562"/>
      <c r="W98" s="60"/>
      <c r="X98" s="60"/>
      <c r="Y98" s="60"/>
      <c r="Z98" s="60"/>
    </row>
    <row r="99" spans="1:26" ht="15" customHeight="1" x14ac:dyDescent="0.25">
      <c r="A99" s="640"/>
      <c r="B99" s="550"/>
      <c r="C99" s="550"/>
      <c r="D99" s="550"/>
      <c r="E99" s="641"/>
      <c r="F99" s="664" t="s">
        <v>364</v>
      </c>
      <c r="G99" s="543"/>
      <c r="H99" s="543"/>
      <c r="I99" s="590"/>
      <c r="J99" s="232"/>
      <c r="K99" s="665">
        <v>2</v>
      </c>
      <c r="L99" s="631" t="s">
        <v>217</v>
      </c>
      <c r="M99" s="631" t="s">
        <v>218</v>
      </c>
      <c r="N99" s="631">
        <v>1</v>
      </c>
      <c r="O99" s="631" t="s">
        <v>220</v>
      </c>
      <c r="P99" s="631" t="s">
        <v>218</v>
      </c>
      <c r="Q99" s="631">
        <v>4</v>
      </c>
      <c r="R99" s="633" t="s">
        <v>259</v>
      </c>
      <c r="S99" s="635" t="s">
        <v>276</v>
      </c>
      <c r="T99" s="636">
        <v>600000</v>
      </c>
      <c r="U99" s="675"/>
      <c r="V99" s="662">
        <f>K99*N99*Q99*T99</f>
        <v>4800000</v>
      </c>
      <c r="W99" s="60"/>
      <c r="X99" s="60"/>
      <c r="Y99" s="60"/>
      <c r="Z99" s="60"/>
    </row>
    <row r="100" spans="1:26" ht="27" customHeight="1" x14ac:dyDescent="0.25">
      <c r="A100" s="571"/>
      <c r="B100" s="556"/>
      <c r="C100" s="556"/>
      <c r="D100" s="556"/>
      <c r="E100" s="642"/>
      <c r="F100" s="389"/>
      <c r="G100" s="730" t="s">
        <v>366</v>
      </c>
      <c r="H100" s="586"/>
      <c r="I100" s="587"/>
      <c r="J100" s="237"/>
      <c r="K100" s="666"/>
      <c r="L100" s="632"/>
      <c r="M100" s="632"/>
      <c r="N100" s="632"/>
      <c r="O100" s="632"/>
      <c r="P100" s="632"/>
      <c r="Q100" s="632"/>
      <c r="R100" s="634"/>
      <c r="S100" s="578"/>
      <c r="T100" s="578"/>
      <c r="U100" s="578"/>
      <c r="V100" s="562"/>
      <c r="W100" s="60"/>
      <c r="X100" s="60"/>
      <c r="Y100" s="60"/>
      <c r="Z100" s="60"/>
    </row>
    <row r="101" spans="1:26" ht="15" customHeight="1" x14ac:dyDescent="0.25">
      <c r="A101" s="640"/>
      <c r="B101" s="550"/>
      <c r="C101" s="550"/>
      <c r="D101" s="550"/>
      <c r="E101" s="641"/>
      <c r="F101" s="664" t="s">
        <v>364</v>
      </c>
      <c r="G101" s="543"/>
      <c r="H101" s="543"/>
      <c r="I101" s="590"/>
      <c r="J101" s="231"/>
      <c r="K101" s="665">
        <v>3</v>
      </c>
      <c r="L101" s="631" t="s">
        <v>217</v>
      </c>
      <c r="M101" s="631" t="s">
        <v>218</v>
      </c>
      <c r="N101" s="631">
        <v>1</v>
      </c>
      <c r="O101" s="631" t="s">
        <v>220</v>
      </c>
      <c r="P101" s="631" t="s">
        <v>218</v>
      </c>
      <c r="Q101" s="631">
        <v>4</v>
      </c>
      <c r="R101" s="633" t="s">
        <v>259</v>
      </c>
      <c r="S101" s="635" t="s">
        <v>276</v>
      </c>
      <c r="T101" s="636">
        <v>500000</v>
      </c>
      <c r="U101" s="675"/>
      <c r="V101" s="662">
        <f>K101*N101*Q101*T101</f>
        <v>6000000</v>
      </c>
      <c r="W101" s="60"/>
      <c r="X101" s="60"/>
      <c r="Y101" s="60"/>
      <c r="Z101" s="60"/>
    </row>
    <row r="102" spans="1:26" ht="27" customHeight="1" x14ac:dyDescent="0.25">
      <c r="A102" s="571"/>
      <c r="B102" s="556"/>
      <c r="C102" s="556"/>
      <c r="D102" s="556"/>
      <c r="E102" s="642"/>
      <c r="F102" s="389"/>
      <c r="G102" s="730" t="s">
        <v>367</v>
      </c>
      <c r="H102" s="586"/>
      <c r="I102" s="587"/>
      <c r="J102" s="231"/>
      <c r="K102" s="666"/>
      <c r="L102" s="632"/>
      <c r="M102" s="632"/>
      <c r="N102" s="632"/>
      <c r="O102" s="632"/>
      <c r="P102" s="632"/>
      <c r="Q102" s="632"/>
      <c r="R102" s="634"/>
      <c r="S102" s="578"/>
      <c r="T102" s="578"/>
      <c r="U102" s="578"/>
      <c r="V102" s="562"/>
      <c r="W102" s="60"/>
      <c r="X102" s="60"/>
      <c r="Y102" s="60"/>
      <c r="Z102" s="60"/>
    </row>
    <row r="103" spans="1:26" ht="15" customHeight="1" x14ac:dyDescent="0.25">
      <c r="A103" s="640"/>
      <c r="B103" s="550"/>
      <c r="C103" s="550"/>
      <c r="D103" s="550"/>
      <c r="E103" s="641"/>
      <c r="F103" s="238" t="s">
        <v>368</v>
      </c>
      <c r="G103" s="391"/>
      <c r="H103" s="392"/>
      <c r="I103" s="393"/>
      <c r="J103" s="232"/>
      <c r="K103" s="665">
        <v>6</v>
      </c>
      <c r="L103" s="631" t="s">
        <v>217</v>
      </c>
      <c r="M103" s="631" t="s">
        <v>284</v>
      </c>
      <c r="N103" s="631"/>
      <c r="O103" s="631" t="s">
        <v>285</v>
      </c>
      <c r="P103" s="631"/>
      <c r="Q103" s="631"/>
      <c r="R103" s="633"/>
      <c r="S103" s="635" t="s">
        <v>286</v>
      </c>
      <c r="T103" s="739">
        <v>475000</v>
      </c>
      <c r="U103" s="675"/>
      <c r="V103" s="662">
        <f>K103*T103</f>
        <v>2850000</v>
      </c>
      <c r="W103" s="60"/>
      <c r="X103" s="60"/>
      <c r="Y103" s="60"/>
      <c r="Z103" s="60"/>
    </row>
    <row r="104" spans="1:26" ht="15" customHeight="1" x14ac:dyDescent="0.25">
      <c r="A104" s="571"/>
      <c r="B104" s="556"/>
      <c r="C104" s="556"/>
      <c r="D104" s="556"/>
      <c r="E104" s="642"/>
      <c r="F104" s="233"/>
      <c r="G104" s="234" t="s">
        <v>408</v>
      </c>
      <c r="H104" s="235"/>
      <c r="I104" s="236"/>
      <c r="J104" s="394"/>
      <c r="K104" s="666"/>
      <c r="L104" s="632"/>
      <c r="M104" s="632"/>
      <c r="N104" s="632"/>
      <c r="O104" s="632"/>
      <c r="P104" s="632"/>
      <c r="Q104" s="632"/>
      <c r="R104" s="634"/>
      <c r="S104" s="578"/>
      <c r="T104" s="578"/>
      <c r="U104" s="578"/>
      <c r="V104" s="562"/>
      <c r="W104" s="60"/>
      <c r="X104" s="60"/>
      <c r="Y104" s="60"/>
      <c r="Z104" s="60"/>
    </row>
    <row r="105" spans="1:26" ht="15" customHeight="1" x14ac:dyDescent="0.25">
      <c r="A105" s="430"/>
      <c r="B105" s="431"/>
      <c r="C105" s="431"/>
      <c r="D105" s="431"/>
      <c r="E105" s="431"/>
      <c r="F105" s="228" t="s">
        <v>273</v>
      </c>
      <c r="G105" s="229" t="s">
        <v>409</v>
      </c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432"/>
      <c r="W105" s="60"/>
      <c r="X105" s="60"/>
      <c r="Y105" s="60"/>
      <c r="Z105" s="60"/>
    </row>
    <row r="106" spans="1:26" ht="15" customHeight="1" x14ac:dyDescent="0.25">
      <c r="A106" s="640"/>
      <c r="B106" s="550"/>
      <c r="C106" s="550"/>
      <c r="D106" s="550"/>
      <c r="E106" s="641"/>
      <c r="F106" s="664" t="s">
        <v>274</v>
      </c>
      <c r="G106" s="543"/>
      <c r="H106" s="543"/>
      <c r="I106" s="590"/>
      <c r="J106" s="231"/>
      <c r="K106" s="665">
        <v>6</v>
      </c>
      <c r="L106" s="631" t="s">
        <v>217</v>
      </c>
      <c r="M106" s="631" t="s">
        <v>218</v>
      </c>
      <c r="N106" s="631">
        <v>1</v>
      </c>
      <c r="O106" s="631" t="s">
        <v>220</v>
      </c>
      <c r="P106" s="631" t="s">
        <v>218</v>
      </c>
      <c r="Q106" s="631">
        <v>5</v>
      </c>
      <c r="R106" s="633" t="s">
        <v>259</v>
      </c>
      <c r="S106" s="635" t="s">
        <v>276</v>
      </c>
      <c r="T106" s="636">
        <v>370000</v>
      </c>
      <c r="U106" s="675"/>
      <c r="V106" s="662">
        <f>K106*N106*Q106*T106</f>
        <v>11100000</v>
      </c>
      <c r="W106" s="60"/>
      <c r="X106" s="60"/>
      <c r="Y106" s="60"/>
      <c r="Z106" s="60"/>
    </row>
    <row r="107" spans="1:26" ht="54.75" customHeight="1" x14ac:dyDescent="0.25">
      <c r="A107" s="571"/>
      <c r="B107" s="556"/>
      <c r="C107" s="556"/>
      <c r="D107" s="556"/>
      <c r="E107" s="642"/>
      <c r="F107" s="233"/>
      <c r="G107" s="730" t="s">
        <v>363</v>
      </c>
      <c r="H107" s="586"/>
      <c r="I107" s="587"/>
      <c r="J107" s="231"/>
      <c r="K107" s="666"/>
      <c r="L107" s="632"/>
      <c r="M107" s="632"/>
      <c r="N107" s="632"/>
      <c r="O107" s="632"/>
      <c r="P107" s="632"/>
      <c r="Q107" s="632"/>
      <c r="R107" s="634"/>
      <c r="S107" s="578"/>
      <c r="T107" s="578"/>
      <c r="U107" s="578"/>
      <c r="V107" s="562"/>
      <c r="W107" s="60"/>
      <c r="X107" s="60"/>
      <c r="Y107" s="60"/>
      <c r="Z107" s="60"/>
    </row>
    <row r="108" spans="1:26" ht="15" customHeight="1" x14ac:dyDescent="0.25">
      <c r="A108" s="640"/>
      <c r="B108" s="550"/>
      <c r="C108" s="550"/>
      <c r="D108" s="550"/>
      <c r="E108" s="641"/>
      <c r="F108" s="664" t="s">
        <v>364</v>
      </c>
      <c r="G108" s="543"/>
      <c r="H108" s="543"/>
      <c r="I108" s="590"/>
      <c r="J108" s="232"/>
      <c r="K108" s="665">
        <v>1</v>
      </c>
      <c r="L108" s="631" t="s">
        <v>217</v>
      </c>
      <c r="M108" s="631" t="s">
        <v>218</v>
      </c>
      <c r="N108" s="631">
        <v>1</v>
      </c>
      <c r="O108" s="631" t="s">
        <v>220</v>
      </c>
      <c r="P108" s="631" t="s">
        <v>218</v>
      </c>
      <c r="Q108" s="631">
        <v>4</v>
      </c>
      <c r="R108" s="633" t="s">
        <v>259</v>
      </c>
      <c r="S108" s="635" t="s">
        <v>276</v>
      </c>
      <c r="T108" s="636">
        <v>750000</v>
      </c>
      <c r="U108" s="675"/>
      <c r="V108" s="662">
        <f>K108*N108*Q108*T108</f>
        <v>3000000</v>
      </c>
      <c r="W108" s="60"/>
      <c r="X108" s="60"/>
      <c r="Y108" s="60"/>
      <c r="Z108" s="60"/>
    </row>
    <row r="109" spans="1:26" ht="27" customHeight="1" x14ac:dyDescent="0.25">
      <c r="A109" s="571"/>
      <c r="B109" s="556"/>
      <c r="C109" s="556"/>
      <c r="D109" s="556"/>
      <c r="E109" s="642"/>
      <c r="F109" s="389"/>
      <c r="G109" s="730" t="s">
        <v>365</v>
      </c>
      <c r="H109" s="586"/>
      <c r="I109" s="587"/>
      <c r="J109" s="390"/>
      <c r="K109" s="666"/>
      <c r="L109" s="632"/>
      <c r="M109" s="632"/>
      <c r="N109" s="632"/>
      <c r="O109" s="632"/>
      <c r="P109" s="632"/>
      <c r="Q109" s="632"/>
      <c r="R109" s="634"/>
      <c r="S109" s="578"/>
      <c r="T109" s="578"/>
      <c r="U109" s="578"/>
      <c r="V109" s="562"/>
      <c r="W109" s="60"/>
      <c r="X109" s="60"/>
      <c r="Y109" s="60"/>
      <c r="Z109" s="60"/>
    </row>
    <row r="110" spans="1:26" ht="15" customHeight="1" x14ac:dyDescent="0.25">
      <c r="A110" s="640"/>
      <c r="B110" s="550"/>
      <c r="C110" s="550"/>
      <c r="D110" s="550"/>
      <c r="E110" s="641"/>
      <c r="F110" s="664" t="s">
        <v>364</v>
      </c>
      <c r="G110" s="543"/>
      <c r="H110" s="543"/>
      <c r="I110" s="590"/>
      <c r="J110" s="232"/>
      <c r="K110" s="665">
        <v>2</v>
      </c>
      <c r="L110" s="631" t="s">
        <v>217</v>
      </c>
      <c r="M110" s="631" t="s">
        <v>218</v>
      </c>
      <c r="N110" s="631">
        <v>1</v>
      </c>
      <c r="O110" s="631" t="s">
        <v>220</v>
      </c>
      <c r="P110" s="631" t="s">
        <v>218</v>
      </c>
      <c r="Q110" s="631">
        <v>4</v>
      </c>
      <c r="R110" s="633" t="s">
        <v>259</v>
      </c>
      <c r="S110" s="635" t="s">
        <v>276</v>
      </c>
      <c r="T110" s="636">
        <v>600000</v>
      </c>
      <c r="U110" s="675"/>
      <c r="V110" s="662">
        <f>K110*N110*Q110*T110</f>
        <v>4800000</v>
      </c>
      <c r="W110" s="60"/>
      <c r="X110" s="60"/>
      <c r="Y110" s="60"/>
      <c r="Z110" s="60"/>
    </row>
    <row r="111" spans="1:26" ht="27" customHeight="1" x14ac:dyDescent="0.25">
      <c r="A111" s="571"/>
      <c r="B111" s="556"/>
      <c r="C111" s="556"/>
      <c r="D111" s="556"/>
      <c r="E111" s="642"/>
      <c r="F111" s="389"/>
      <c r="G111" s="730" t="s">
        <v>366</v>
      </c>
      <c r="H111" s="586"/>
      <c r="I111" s="587"/>
      <c r="J111" s="237"/>
      <c r="K111" s="666"/>
      <c r="L111" s="632"/>
      <c r="M111" s="632"/>
      <c r="N111" s="632"/>
      <c r="O111" s="632"/>
      <c r="P111" s="632"/>
      <c r="Q111" s="632"/>
      <c r="R111" s="634"/>
      <c r="S111" s="578"/>
      <c r="T111" s="578"/>
      <c r="U111" s="578"/>
      <c r="V111" s="562"/>
      <c r="W111" s="60"/>
      <c r="X111" s="60"/>
      <c r="Y111" s="60"/>
      <c r="Z111" s="60"/>
    </row>
    <row r="112" spans="1:26" ht="15" customHeight="1" x14ac:dyDescent="0.25">
      <c r="A112" s="640"/>
      <c r="B112" s="550"/>
      <c r="C112" s="550"/>
      <c r="D112" s="550"/>
      <c r="E112" s="641"/>
      <c r="F112" s="664" t="s">
        <v>364</v>
      </c>
      <c r="G112" s="543"/>
      <c r="H112" s="543"/>
      <c r="I112" s="590"/>
      <c r="J112" s="231"/>
      <c r="K112" s="665">
        <v>3</v>
      </c>
      <c r="L112" s="631" t="s">
        <v>217</v>
      </c>
      <c r="M112" s="631" t="s">
        <v>218</v>
      </c>
      <c r="N112" s="631">
        <v>1</v>
      </c>
      <c r="O112" s="631" t="s">
        <v>220</v>
      </c>
      <c r="P112" s="631" t="s">
        <v>218</v>
      </c>
      <c r="Q112" s="631">
        <v>4</v>
      </c>
      <c r="R112" s="633" t="s">
        <v>259</v>
      </c>
      <c r="S112" s="635" t="s">
        <v>276</v>
      </c>
      <c r="T112" s="636">
        <v>500000</v>
      </c>
      <c r="U112" s="675"/>
      <c r="V112" s="662">
        <f>K112*N112*Q112*T112</f>
        <v>6000000</v>
      </c>
      <c r="W112" s="60"/>
      <c r="X112" s="60"/>
      <c r="Y112" s="60"/>
      <c r="Z112" s="60"/>
    </row>
    <row r="113" spans="1:26" ht="27" customHeight="1" x14ac:dyDescent="0.25">
      <c r="A113" s="571"/>
      <c r="B113" s="556"/>
      <c r="C113" s="556"/>
      <c r="D113" s="556"/>
      <c r="E113" s="642"/>
      <c r="F113" s="389"/>
      <c r="G113" s="730" t="s">
        <v>367</v>
      </c>
      <c r="H113" s="586"/>
      <c r="I113" s="587"/>
      <c r="J113" s="231"/>
      <c r="K113" s="666"/>
      <c r="L113" s="632"/>
      <c r="M113" s="632"/>
      <c r="N113" s="632"/>
      <c r="O113" s="632"/>
      <c r="P113" s="632"/>
      <c r="Q113" s="632"/>
      <c r="R113" s="634"/>
      <c r="S113" s="578"/>
      <c r="T113" s="578"/>
      <c r="U113" s="578"/>
      <c r="V113" s="562"/>
      <c r="W113" s="60"/>
      <c r="X113" s="60"/>
      <c r="Y113" s="60"/>
      <c r="Z113" s="60"/>
    </row>
    <row r="114" spans="1:26" ht="15" customHeight="1" x14ac:dyDescent="0.25">
      <c r="A114" s="640"/>
      <c r="B114" s="550"/>
      <c r="C114" s="550"/>
      <c r="D114" s="550"/>
      <c r="E114" s="641"/>
      <c r="F114" s="238" t="s">
        <v>368</v>
      </c>
      <c r="G114" s="391"/>
      <c r="H114" s="392"/>
      <c r="I114" s="393"/>
      <c r="J114" s="232"/>
      <c r="K114" s="665">
        <v>6</v>
      </c>
      <c r="L114" s="631" t="s">
        <v>217</v>
      </c>
      <c r="M114" s="631" t="s">
        <v>284</v>
      </c>
      <c r="N114" s="631">
        <v>1</v>
      </c>
      <c r="O114" s="631" t="s">
        <v>285</v>
      </c>
      <c r="P114" s="631"/>
      <c r="Q114" s="631"/>
      <c r="R114" s="633"/>
      <c r="S114" s="635" t="s">
        <v>286</v>
      </c>
      <c r="T114" s="739">
        <v>600000</v>
      </c>
      <c r="U114" s="675"/>
      <c r="V114" s="662">
        <f>K114*N114*T114</f>
        <v>3600000</v>
      </c>
      <c r="W114" s="60"/>
      <c r="X114" s="60"/>
      <c r="Y114" s="60"/>
      <c r="Z114" s="60"/>
    </row>
    <row r="115" spans="1:26" ht="15" customHeight="1" x14ac:dyDescent="0.25">
      <c r="A115" s="571"/>
      <c r="B115" s="556"/>
      <c r="C115" s="556"/>
      <c r="D115" s="556"/>
      <c r="E115" s="642"/>
      <c r="F115" s="233"/>
      <c r="G115" s="234" t="s">
        <v>410</v>
      </c>
      <c r="H115" s="235"/>
      <c r="I115" s="236"/>
      <c r="J115" s="394"/>
      <c r="K115" s="666"/>
      <c r="L115" s="632"/>
      <c r="M115" s="632"/>
      <c r="N115" s="632"/>
      <c r="O115" s="632"/>
      <c r="P115" s="632"/>
      <c r="Q115" s="632"/>
      <c r="R115" s="634"/>
      <c r="S115" s="578"/>
      <c r="T115" s="578"/>
      <c r="U115" s="578"/>
      <c r="V115" s="562"/>
      <c r="W115" s="60"/>
      <c r="X115" s="60"/>
      <c r="Y115" s="60"/>
      <c r="Z115" s="60"/>
    </row>
    <row r="116" spans="1:26" ht="15" customHeight="1" x14ac:dyDescent="0.25">
      <c r="A116" s="430"/>
      <c r="B116" s="431"/>
      <c r="C116" s="431"/>
      <c r="D116" s="431"/>
      <c r="E116" s="431"/>
      <c r="F116" s="228" t="s">
        <v>273</v>
      </c>
      <c r="G116" s="229" t="s">
        <v>411</v>
      </c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432"/>
      <c r="W116" s="60"/>
      <c r="X116" s="60"/>
      <c r="Y116" s="60"/>
      <c r="Z116" s="60"/>
    </row>
    <row r="117" spans="1:26" ht="15" customHeight="1" x14ac:dyDescent="0.25">
      <c r="A117" s="640"/>
      <c r="B117" s="550"/>
      <c r="C117" s="550"/>
      <c r="D117" s="550"/>
      <c r="E117" s="641"/>
      <c r="F117" s="664" t="s">
        <v>274</v>
      </c>
      <c r="G117" s="543"/>
      <c r="H117" s="543"/>
      <c r="I117" s="590"/>
      <c r="J117" s="231"/>
      <c r="K117" s="665">
        <v>6</v>
      </c>
      <c r="L117" s="631" t="s">
        <v>217</v>
      </c>
      <c r="M117" s="631" t="s">
        <v>218</v>
      </c>
      <c r="N117" s="631">
        <v>1</v>
      </c>
      <c r="O117" s="631" t="s">
        <v>220</v>
      </c>
      <c r="P117" s="631" t="s">
        <v>218</v>
      </c>
      <c r="Q117" s="631">
        <v>5</v>
      </c>
      <c r="R117" s="633" t="s">
        <v>259</v>
      </c>
      <c r="S117" s="635" t="s">
        <v>276</v>
      </c>
      <c r="T117" s="636">
        <v>370000</v>
      </c>
      <c r="U117" s="675"/>
      <c r="V117" s="662">
        <f>K117*N117*Q117*T117</f>
        <v>11100000</v>
      </c>
      <c r="W117" s="60"/>
      <c r="X117" s="60"/>
      <c r="Y117" s="60"/>
      <c r="Z117" s="60"/>
    </row>
    <row r="118" spans="1:26" ht="54.75" customHeight="1" x14ac:dyDescent="0.25">
      <c r="A118" s="571"/>
      <c r="B118" s="556"/>
      <c r="C118" s="556"/>
      <c r="D118" s="556"/>
      <c r="E118" s="642"/>
      <c r="F118" s="233"/>
      <c r="G118" s="730" t="s">
        <v>363</v>
      </c>
      <c r="H118" s="586"/>
      <c r="I118" s="587"/>
      <c r="J118" s="231"/>
      <c r="K118" s="666"/>
      <c r="L118" s="632"/>
      <c r="M118" s="632"/>
      <c r="N118" s="632"/>
      <c r="O118" s="632"/>
      <c r="P118" s="632"/>
      <c r="Q118" s="632"/>
      <c r="R118" s="634"/>
      <c r="S118" s="578"/>
      <c r="T118" s="578"/>
      <c r="U118" s="578"/>
      <c r="V118" s="562"/>
      <c r="W118" s="60"/>
      <c r="X118" s="60"/>
      <c r="Y118" s="60"/>
      <c r="Z118" s="60"/>
    </row>
    <row r="119" spans="1:26" ht="15" customHeight="1" x14ac:dyDescent="0.25">
      <c r="A119" s="640"/>
      <c r="B119" s="550"/>
      <c r="C119" s="550"/>
      <c r="D119" s="550"/>
      <c r="E119" s="641"/>
      <c r="F119" s="664" t="s">
        <v>364</v>
      </c>
      <c r="G119" s="543"/>
      <c r="H119" s="543"/>
      <c r="I119" s="590"/>
      <c r="J119" s="232"/>
      <c r="K119" s="665">
        <v>1</v>
      </c>
      <c r="L119" s="631" t="s">
        <v>217</v>
      </c>
      <c r="M119" s="631" t="s">
        <v>218</v>
      </c>
      <c r="N119" s="631">
        <v>1</v>
      </c>
      <c r="O119" s="631" t="s">
        <v>220</v>
      </c>
      <c r="P119" s="631" t="s">
        <v>218</v>
      </c>
      <c r="Q119" s="631">
        <v>4</v>
      </c>
      <c r="R119" s="633" t="s">
        <v>259</v>
      </c>
      <c r="S119" s="635" t="s">
        <v>276</v>
      </c>
      <c r="T119" s="636">
        <v>750000</v>
      </c>
      <c r="U119" s="675"/>
      <c r="V119" s="662">
        <f>K119*N119*Q119*T119</f>
        <v>3000000</v>
      </c>
      <c r="W119" s="60"/>
      <c r="X119" s="60"/>
      <c r="Y119" s="60"/>
      <c r="Z119" s="60"/>
    </row>
    <row r="120" spans="1:26" ht="27" customHeight="1" x14ac:dyDescent="0.25">
      <c r="A120" s="571"/>
      <c r="B120" s="556"/>
      <c r="C120" s="556"/>
      <c r="D120" s="556"/>
      <c r="E120" s="642"/>
      <c r="F120" s="389"/>
      <c r="G120" s="730" t="s">
        <v>365</v>
      </c>
      <c r="H120" s="586"/>
      <c r="I120" s="587"/>
      <c r="J120" s="390"/>
      <c r="K120" s="666"/>
      <c r="L120" s="632"/>
      <c r="M120" s="632"/>
      <c r="N120" s="632"/>
      <c r="O120" s="632"/>
      <c r="P120" s="632"/>
      <c r="Q120" s="632"/>
      <c r="R120" s="634"/>
      <c r="S120" s="578"/>
      <c r="T120" s="578"/>
      <c r="U120" s="578"/>
      <c r="V120" s="562"/>
      <c r="W120" s="60"/>
      <c r="X120" s="60"/>
      <c r="Y120" s="60"/>
      <c r="Z120" s="60"/>
    </row>
    <row r="121" spans="1:26" ht="15" customHeight="1" x14ac:dyDescent="0.25">
      <c r="A121" s="640"/>
      <c r="B121" s="550"/>
      <c r="C121" s="550"/>
      <c r="D121" s="550"/>
      <c r="E121" s="641"/>
      <c r="F121" s="664" t="s">
        <v>364</v>
      </c>
      <c r="G121" s="543"/>
      <c r="H121" s="543"/>
      <c r="I121" s="590"/>
      <c r="J121" s="232"/>
      <c r="K121" s="665">
        <v>2</v>
      </c>
      <c r="L121" s="631" t="s">
        <v>217</v>
      </c>
      <c r="M121" s="631" t="s">
        <v>218</v>
      </c>
      <c r="N121" s="631">
        <v>1</v>
      </c>
      <c r="O121" s="631" t="s">
        <v>220</v>
      </c>
      <c r="P121" s="631" t="s">
        <v>218</v>
      </c>
      <c r="Q121" s="631">
        <v>4</v>
      </c>
      <c r="R121" s="633" t="s">
        <v>259</v>
      </c>
      <c r="S121" s="635" t="s">
        <v>276</v>
      </c>
      <c r="T121" s="636">
        <v>600000</v>
      </c>
      <c r="U121" s="675"/>
      <c r="V121" s="662">
        <f>K121*N121*Q121*T121</f>
        <v>4800000</v>
      </c>
      <c r="W121" s="60"/>
      <c r="X121" s="60"/>
      <c r="Y121" s="60"/>
      <c r="Z121" s="60"/>
    </row>
    <row r="122" spans="1:26" ht="27" customHeight="1" x14ac:dyDescent="0.25">
      <c r="A122" s="571"/>
      <c r="B122" s="556"/>
      <c r="C122" s="556"/>
      <c r="D122" s="556"/>
      <c r="E122" s="642"/>
      <c r="F122" s="389"/>
      <c r="G122" s="730" t="s">
        <v>366</v>
      </c>
      <c r="H122" s="586"/>
      <c r="I122" s="587"/>
      <c r="J122" s="237"/>
      <c r="K122" s="666"/>
      <c r="L122" s="632"/>
      <c r="M122" s="632"/>
      <c r="N122" s="632"/>
      <c r="O122" s="632"/>
      <c r="P122" s="632"/>
      <c r="Q122" s="632"/>
      <c r="R122" s="634"/>
      <c r="S122" s="578"/>
      <c r="T122" s="578"/>
      <c r="U122" s="578"/>
      <c r="V122" s="562"/>
      <c r="W122" s="60"/>
      <c r="X122" s="60"/>
      <c r="Y122" s="60"/>
      <c r="Z122" s="60"/>
    </row>
    <row r="123" spans="1:26" ht="15" customHeight="1" x14ac:dyDescent="0.25">
      <c r="A123" s="640"/>
      <c r="B123" s="550"/>
      <c r="C123" s="550"/>
      <c r="D123" s="550"/>
      <c r="E123" s="641"/>
      <c r="F123" s="664" t="s">
        <v>364</v>
      </c>
      <c r="G123" s="543"/>
      <c r="H123" s="543"/>
      <c r="I123" s="590"/>
      <c r="J123" s="231"/>
      <c r="K123" s="665">
        <v>3</v>
      </c>
      <c r="L123" s="631" t="s">
        <v>217</v>
      </c>
      <c r="M123" s="631" t="s">
        <v>218</v>
      </c>
      <c r="N123" s="631">
        <v>1</v>
      </c>
      <c r="O123" s="631" t="s">
        <v>220</v>
      </c>
      <c r="P123" s="631" t="s">
        <v>218</v>
      </c>
      <c r="Q123" s="631">
        <v>4</v>
      </c>
      <c r="R123" s="633" t="s">
        <v>259</v>
      </c>
      <c r="S123" s="635" t="s">
        <v>276</v>
      </c>
      <c r="T123" s="636">
        <v>500000</v>
      </c>
      <c r="U123" s="675"/>
      <c r="V123" s="662">
        <f>K123*N123*Q123*T123</f>
        <v>6000000</v>
      </c>
      <c r="W123" s="60"/>
      <c r="X123" s="60"/>
      <c r="Y123" s="60"/>
      <c r="Z123" s="60"/>
    </row>
    <row r="124" spans="1:26" ht="27" customHeight="1" x14ac:dyDescent="0.25">
      <c r="A124" s="571"/>
      <c r="B124" s="556"/>
      <c r="C124" s="556"/>
      <c r="D124" s="556"/>
      <c r="E124" s="642"/>
      <c r="F124" s="389"/>
      <c r="G124" s="730" t="s">
        <v>367</v>
      </c>
      <c r="H124" s="586"/>
      <c r="I124" s="587"/>
      <c r="J124" s="231"/>
      <c r="K124" s="666"/>
      <c r="L124" s="632"/>
      <c r="M124" s="632"/>
      <c r="N124" s="632"/>
      <c r="O124" s="632"/>
      <c r="P124" s="632"/>
      <c r="Q124" s="632"/>
      <c r="R124" s="634"/>
      <c r="S124" s="578"/>
      <c r="T124" s="578"/>
      <c r="U124" s="578"/>
      <c r="V124" s="562"/>
      <c r="W124" s="60"/>
      <c r="X124" s="60"/>
      <c r="Y124" s="60"/>
      <c r="Z124" s="60"/>
    </row>
    <row r="125" spans="1:26" ht="15" customHeight="1" x14ac:dyDescent="0.25">
      <c r="A125" s="640"/>
      <c r="B125" s="550"/>
      <c r="C125" s="550"/>
      <c r="D125" s="550"/>
      <c r="E125" s="641"/>
      <c r="F125" s="238" t="s">
        <v>368</v>
      </c>
      <c r="G125" s="391"/>
      <c r="H125" s="392"/>
      <c r="I125" s="393"/>
      <c r="J125" s="232"/>
      <c r="K125" s="665">
        <v>6</v>
      </c>
      <c r="L125" s="631" t="s">
        <v>217</v>
      </c>
      <c r="M125" s="631" t="s">
        <v>284</v>
      </c>
      <c r="N125" s="631"/>
      <c r="O125" s="631" t="s">
        <v>285</v>
      </c>
      <c r="P125" s="631"/>
      <c r="Q125" s="631"/>
      <c r="R125" s="633"/>
      <c r="S125" s="635" t="s">
        <v>286</v>
      </c>
      <c r="T125" s="739">
        <v>600000</v>
      </c>
      <c r="U125" s="675"/>
      <c r="V125" s="662">
        <f>K125*T125</f>
        <v>3600000</v>
      </c>
      <c r="W125" s="60"/>
      <c r="X125" s="60"/>
      <c r="Y125" s="60"/>
      <c r="Z125" s="60"/>
    </row>
    <row r="126" spans="1:26" ht="15" customHeight="1" x14ac:dyDescent="0.25">
      <c r="A126" s="571"/>
      <c r="B126" s="556"/>
      <c r="C126" s="556"/>
      <c r="D126" s="556"/>
      <c r="E126" s="642"/>
      <c r="F126" s="233"/>
      <c r="G126" s="234" t="s">
        <v>412</v>
      </c>
      <c r="H126" s="235"/>
      <c r="I126" s="236"/>
      <c r="J126" s="394"/>
      <c r="K126" s="666"/>
      <c r="L126" s="632"/>
      <c r="M126" s="632"/>
      <c r="N126" s="632"/>
      <c r="O126" s="632"/>
      <c r="P126" s="632"/>
      <c r="Q126" s="632"/>
      <c r="R126" s="634"/>
      <c r="S126" s="578"/>
      <c r="T126" s="578"/>
      <c r="U126" s="578"/>
      <c r="V126" s="562"/>
      <c r="W126" s="60"/>
      <c r="X126" s="60"/>
      <c r="Y126" s="60"/>
      <c r="Z126" s="60"/>
    </row>
    <row r="127" spans="1:26" ht="15" customHeight="1" x14ac:dyDescent="0.25">
      <c r="A127" s="430"/>
      <c r="B127" s="431"/>
      <c r="C127" s="431"/>
      <c r="D127" s="431"/>
      <c r="E127" s="431"/>
      <c r="F127" s="228" t="s">
        <v>273</v>
      </c>
      <c r="G127" s="229" t="s">
        <v>413</v>
      </c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432"/>
      <c r="W127" s="60"/>
      <c r="X127" s="60"/>
      <c r="Y127" s="60"/>
      <c r="Z127" s="60"/>
    </row>
    <row r="128" spans="1:26" ht="15" customHeight="1" x14ac:dyDescent="0.25">
      <c r="A128" s="640"/>
      <c r="B128" s="550"/>
      <c r="C128" s="550"/>
      <c r="D128" s="550"/>
      <c r="E128" s="641"/>
      <c r="F128" s="664" t="s">
        <v>274</v>
      </c>
      <c r="G128" s="543"/>
      <c r="H128" s="543"/>
      <c r="I128" s="590"/>
      <c r="J128" s="231"/>
      <c r="K128" s="665">
        <v>6</v>
      </c>
      <c r="L128" s="631" t="s">
        <v>217</v>
      </c>
      <c r="M128" s="631" t="s">
        <v>218</v>
      </c>
      <c r="N128" s="631">
        <v>1</v>
      </c>
      <c r="O128" s="631" t="s">
        <v>220</v>
      </c>
      <c r="P128" s="631" t="s">
        <v>218</v>
      </c>
      <c r="Q128" s="631">
        <v>5</v>
      </c>
      <c r="R128" s="633" t="s">
        <v>259</v>
      </c>
      <c r="S128" s="635" t="s">
        <v>276</v>
      </c>
      <c r="T128" s="636">
        <v>370000</v>
      </c>
      <c r="U128" s="675"/>
      <c r="V128" s="662">
        <f>K128*N128*Q128*T128</f>
        <v>11100000</v>
      </c>
      <c r="W128" s="60"/>
      <c r="X128" s="60"/>
      <c r="Y128" s="60"/>
      <c r="Z128" s="60"/>
    </row>
    <row r="129" spans="1:26" ht="54.75" customHeight="1" x14ac:dyDescent="0.25">
      <c r="A129" s="571"/>
      <c r="B129" s="556"/>
      <c r="C129" s="556"/>
      <c r="D129" s="556"/>
      <c r="E129" s="642"/>
      <c r="F129" s="233"/>
      <c r="G129" s="730" t="s">
        <v>363</v>
      </c>
      <c r="H129" s="586"/>
      <c r="I129" s="587"/>
      <c r="J129" s="231"/>
      <c r="K129" s="666"/>
      <c r="L129" s="632"/>
      <c r="M129" s="632"/>
      <c r="N129" s="632"/>
      <c r="O129" s="632"/>
      <c r="P129" s="632"/>
      <c r="Q129" s="632"/>
      <c r="R129" s="634"/>
      <c r="S129" s="578"/>
      <c r="T129" s="578"/>
      <c r="U129" s="578"/>
      <c r="V129" s="562"/>
      <c r="W129" s="60"/>
      <c r="X129" s="60"/>
      <c r="Y129" s="60"/>
      <c r="Z129" s="60"/>
    </row>
    <row r="130" spans="1:26" ht="15" customHeight="1" x14ac:dyDescent="0.25">
      <c r="A130" s="640"/>
      <c r="B130" s="550"/>
      <c r="C130" s="550"/>
      <c r="D130" s="550"/>
      <c r="E130" s="641"/>
      <c r="F130" s="664" t="s">
        <v>364</v>
      </c>
      <c r="G130" s="543"/>
      <c r="H130" s="543"/>
      <c r="I130" s="590"/>
      <c r="J130" s="232"/>
      <c r="K130" s="665">
        <v>1</v>
      </c>
      <c r="L130" s="631" t="s">
        <v>217</v>
      </c>
      <c r="M130" s="631" t="s">
        <v>218</v>
      </c>
      <c r="N130" s="631">
        <v>1</v>
      </c>
      <c r="O130" s="631" t="s">
        <v>220</v>
      </c>
      <c r="P130" s="631" t="s">
        <v>218</v>
      </c>
      <c r="Q130" s="631">
        <v>4</v>
      </c>
      <c r="R130" s="633" t="s">
        <v>259</v>
      </c>
      <c r="S130" s="635" t="s">
        <v>276</v>
      </c>
      <c r="T130" s="636">
        <v>750000</v>
      </c>
      <c r="U130" s="675"/>
      <c r="V130" s="662">
        <f>K130*N130*Q130*T130</f>
        <v>3000000</v>
      </c>
      <c r="W130" s="60"/>
      <c r="X130" s="60"/>
      <c r="Y130" s="60"/>
      <c r="Z130" s="60"/>
    </row>
    <row r="131" spans="1:26" ht="27" customHeight="1" x14ac:dyDescent="0.25">
      <c r="A131" s="571"/>
      <c r="B131" s="556"/>
      <c r="C131" s="556"/>
      <c r="D131" s="556"/>
      <c r="E131" s="642"/>
      <c r="F131" s="389"/>
      <c r="G131" s="730" t="s">
        <v>365</v>
      </c>
      <c r="H131" s="586"/>
      <c r="I131" s="587"/>
      <c r="J131" s="390"/>
      <c r="K131" s="666"/>
      <c r="L131" s="632"/>
      <c r="M131" s="632"/>
      <c r="N131" s="632"/>
      <c r="O131" s="632"/>
      <c r="P131" s="632"/>
      <c r="Q131" s="632"/>
      <c r="R131" s="634"/>
      <c r="S131" s="578"/>
      <c r="T131" s="578"/>
      <c r="U131" s="578"/>
      <c r="V131" s="562"/>
      <c r="W131" s="60"/>
      <c r="X131" s="60"/>
      <c r="Y131" s="60"/>
      <c r="Z131" s="60"/>
    </row>
    <row r="132" spans="1:26" ht="15" customHeight="1" x14ac:dyDescent="0.25">
      <c r="A132" s="640"/>
      <c r="B132" s="550"/>
      <c r="C132" s="550"/>
      <c r="D132" s="550"/>
      <c r="E132" s="641"/>
      <c r="F132" s="664" t="s">
        <v>364</v>
      </c>
      <c r="G132" s="543"/>
      <c r="H132" s="543"/>
      <c r="I132" s="590"/>
      <c r="J132" s="232"/>
      <c r="K132" s="665">
        <v>2</v>
      </c>
      <c r="L132" s="631" t="s">
        <v>217</v>
      </c>
      <c r="M132" s="631" t="s">
        <v>218</v>
      </c>
      <c r="N132" s="631">
        <v>1</v>
      </c>
      <c r="O132" s="631" t="s">
        <v>220</v>
      </c>
      <c r="P132" s="631" t="s">
        <v>218</v>
      </c>
      <c r="Q132" s="631">
        <v>4</v>
      </c>
      <c r="R132" s="633" t="s">
        <v>259</v>
      </c>
      <c r="S132" s="635" t="s">
        <v>276</v>
      </c>
      <c r="T132" s="636">
        <v>600000</v>
      </c>
      <c r="U132" s="675"/>
      <c r="V132" s="662">
        <f>K132*N132*Q132*T132</f>
        <v>4800000</v>
      </c>
      <c r="W132" s="60"/>
      <c r="X132" s="60"/>
      <c r="Y132" s="60"/>
      <c r="Z132" s="60"/>
    </row>
    <row r="133" spans="1:26" ht="27" customHeight="1" x14ac:dyDescent="0.25">
      <c r="A133" s="571"/>
      <c r="B133" s="556"/>
      <c r="C133" s="556"/>
      <c r="D133" s="556"/>
      <c r="E133" s="642"/>
      <c r="F133" s="389"/>
      <c r="G133" s="730" t="s">
        <v>366</v>
      </c>
      <c r="H133" s="586"/>
      <c r="I133" s="587"/>
      <c r="J133" s="237"/>
      <c r="K133" s="666"/>
      <c r="L133" s="632"/>
      <c r="M133" s="632"/>
      <c r="N133" s="632"/>
      <c r="O133" s="632"/>
      <c r="P133" s="632"/>
      <c r="Q133" s="632"/>
      <c r="R133" s="634"/>
      <c r="S133" s="578"/>
      <c r="T133" s="578"/>
      <c r="U133" s="578"/>
      <c r="V133" s="562"/>
      <c r="W133" s="60"/>
      <c r="X133" s="60"/>
      <c r="Y133" s="60"/>
      <c r="Z133" s="60"/>
    </row>
    <row r="134" spans="1:26" ht="15" customHeight="1" x14ac:dyDescent="0.25">
      <c r="A134" s="640"/>
      <c r="B134" s="550"/>
      <c r="C134" s="550"/>
      <c r="D134" s="550"/>
      <c r="E134" s="641"/>
      <c r="F134" s="664" t="s">
        <v>364</v>
      </c>
      <c r="G134" s="543"/>
      <c r="H134" s="543"/>
      <c r="I134" s="590"/>
      <c r="J134" s="231"/>
      <c r="K134" s="665">
        <v>3</v>
      </c>
      <c r="L134" s="631" t="s">
        <v>217</v>
      </c>
      <c r="M134" s="631" t="s">
        <v>218</v>
      </c>
      <c r="N134" s="631">
        <v>1</v>
      </c>
      <c r="O134" s="631" t="s">
        <v>220</v>
      </c>
      <c r="P134" s="631" t="s">
        <v>218</v>
      </c>
      <c r="Q134" s="631">
        <v>4</v>
      </c>
      <c r="R134" s="633" t="s">
        <v>259</v>
      </c>
      <c r="S134" s="635" t="s">
        <v>276</v>
      </c>
      <c r="T134" s="636">
        <v>500000</v>
      </c>
      <c r="U134" s="675"/>
      <c r="V134" s="662">
        <f>K134*N134*Q134*T134</f>
        <v>6000000</v>
      </c>
      <c r="W134" s="60"/>
      <c r="X134" s="60"/>
      <c r="Y134" s="60"/>
      <c r="Z134" s="60"/>
    </row>
    <row r="135" spans="1:26" ht="27" customHeight="1" x14ac:dyDescent="0.25">
      <c r="A135" s="571"/>
      <c r="B135" s="556"/>
      <c r="C135" s="556"/>
      <c r="D135" s="556"/>
      <c r="E135" s="642"/>
      <c r="F135" s="389"/>
      <c r="G135" s="730" t="s">
        <v>367</v>
      </c>
      <c r="H135" s="586"/>
      <c r="I135" s="587"/>
      <c r="J135" s="231"/>
      <c r="K135" s="666"/>
      <c r="L135" s="632"/>
      <c r="M135" s="632"/>
      <c r="N135" s="632"/>
      <c r="O135" s="632"/>
      <c r="P135" s="632"/>
      <c r="Q135" s="632"/>
      <c r="R135" s="634"/>
      <c r="S135" s="578"/>
      <c r="T135" s="578"/>
      <c r="U135" s="578"/>
      <c r="V135" s="562"/>
      <c r="W135" s="60"/>
      <c r="X135" s="60"/>
      <c r="Y135" s="60"/>
      <c r="Z135" s="60"/>
    </row>
    <row r="136" spans="1:26" ht="15" customHeight="1" x14ac:dyDescent="0.25">
      <c r="A136" s="640"/>
      <c r="B136" s="550"/>
      <c r="C136" s="550"/>
      <c r="D136" s="550"/>
      <c r="E136" s="641"/>
      <c r="F136" s="238" t="s">
        <v>368</v>
      </c>
      <c r="G136" s="391"/>
      <c r="H136" s="392"/>
      <c r="I136" s="393"/>
      <c r="J136" s="232"/>
      <c r="K136" s="665">
        <v>6</v>
      </c>
      <c r="L136" s="631" t="s">
        <v>217</v>
      </c>
      <c r="M136" s="631" t="s">
        <v>284</v>
      </c>
      <c r="N136" s="631"/>
      <c r="O136" s="631" t="s">
        <v>285</v>
      </c>
      <c r="P136" s="631"/>
      <c r="Q136" s="631"/>
      <c r="R136" s="633"/>
      <c r="S136" s="635" t="s">
        <v>286</v>
      </c>
      <c r="T136" s="739">
        <v>450000</v>
      </c>
      <c r="U136" s="675"/>
      <c r="V136" s="662">
        <f>K136*T136</f>
        <v>2700000</v>
      </c>
      <c r="W136" s="60"/>
      <c r="X136" s="60"/>
      <c r="Y136" s="60"/>
      <c r="Z136" s="60"/>
    </row>
    <row r="137" spans="1:26" ht="15" customHeight="1" x14ac:dyDescent="0.25">
      <c r="A137" s="571"/>
      <c r="B137" s="556"/>
      <c r="C137" s="556"/>
      <c r="D137" s="556"/>
      <c r="E137" s="642"/>
      <c r="F137" s="233"/>
      <c r="G137" s="234" t="s">
        <v>369</v>
      </c>
      <c r="H137" s="235"/>
      <c r="I137" s="236"/>
      <c r="J137" s="394"/>
      <c r="K137" s="666"/>
      <c r="L137" s="632"/>
      <c r="M137" s="632"/>
      <c r="N137" s="632"/>
      <c r="O137" s="632"/>
      <c r="P137" s="632"/>
      <c r="Q137" s="632"/>
      <c r="R137" s="634"/>
      <c r="S137" s="578"/>
      <c r="T137" s="578"/>
      <c r="U137" s="578"/>
      <c r="V137" s="562"/>
      <c r="W137" s="60"/>
      <c r="X137" s="60"/>
      <c r="Y137" s="60"/>
      <c r="Z137" s="60"/>
    </row>
    <row r="138" spans="1:26" ht="15" customHeight="1" x14ac:dyDescent="0.25">
      <c r="A138" s="430"/>
      <c r="B138" s="431"/>
      <c r="C138" s="431"/>
      <c r="D138" s="431"/>
      <c r="E138" s="431"/>
      <c r="F138" s="228" t="s">
        <v>273</v>
      </c>
      <c r="G138" s="229" t="s">
        <v>414</v>
      </c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432"/>
      <c r="W138" s="60"/>
      <c r="X138" s="60"/>
      <c r="Y138" s="60"/>
      <c r="Z138" s="60"/>
    </row>
    <row r="139" spans="1:26" ht="15" customHeight="1" x14ac:dyDescent="0.25">
      <c r="A139" s="640"/>
      <c r="B139" s="550"/>
      <c r="C139" s="550"/>
      <c r="D139" s="550"/>
      <c r="E139" s="641"/>
      <c r="F139" s="664" t="s">
        <v>274</v>
      </c>
      <c r="G139" s="543"/>
      <c r="H139" s="543"/>
      <c r="I139" s="590"/>
      <c r="J139" s="231"/>
      <c r="K139" s="665">
        <v>6</v>
      </c>
      <c r="L139" s="631" t="s">
        <v>217</v>
      </c>
      <c r="M139" s="631" t="s">
        <v>218</v>
      </c>
      <c r="N139" s="631">
        <v>1</v>
      </c>
      <c r="O139" s="631" t="s">
        <v>220</v>
      </c>
      <c r="P139" s="631" t="s">
        <v>218</v>
      </c>
      <c r="Q139" s="631">
        <v>5</v>
      </c>
      <c r="R139" s="633" t="s">
        <v>259</v>
      </c>
      <c r="S139" s="635" t="s">
        <v>276</v>
      </c>
      <c r="T139" s="636">
        <v>370000</v>
      </c>
      <c r="U139" s="675"/>
      <c r="V139" s="662">
        <f>K139*N139*Q139*T139</f>
        <v>11100000</v>
      </c>
      <c r="W139" s="60"/>
      <c r="X139" s="60"/>
      <c r="Y139" s="60"/>
      <c r="Z139" s="60"/>
    </row>
    <row r="140" spans="1:26" ht="54.75" customHeight="1" x14ac:dyDescent="0.25">
      <c r="A140" s="571"/>
      <c r="B140" s="556"/>
      <c r="C140" s="556"/>
      <c r="D140" s="556"/>
      <c r="E140" s="642"/>
      <c r="F140" s="233"/>
      <c r="G140" s="730" t="s">
        <v>363</v>
      </c>
      <c r="H140" s="586"/>
      <c r="I140" s="587"/>
      <c r="J140" s="231"/>
      <c r="K140" s="666"/>
      <c r="L140" s="632"/>
      <c r="M140" s="632"/>
      <c r="N140" s="632"/>
      <c r="O140" s="632"/>
      <c r="P140" s="632"/>
      <c r="Q140" s="632"/>
      <c r="R140" s="634"/>
      <c r="S140" s="578"/>
      <c r="T140" s="578"/>
      <c r="U140" s="578"/>
      <c r="V140" s="562"/>
      <c r="W140" s="60"/>
      <c r="X140" s="60"/>
      <c r="Y140" s="60"/>
      <c r="Z140" s="60"/>
    </row>
    <row r="141" spans="1:26" ht="15" customHeight="1" x14ac:dyDescent="0.25">
      <c r="A141" s="640"/>
      <c r="B141" s="550"/>
      <c r="C141" s="550"/>
      <c r="D141" s="550"/>
      <c r="E141" s="641"/>
      <c r="F141" s="664" t="s">
        <v>364</v>
      </c>
      <c r="G141" s="543"/>
      <c r="H141" s="543"/>
      <c r="I141" s="590"/>
      <c r="J141" s="232"/>
      <c r="K141" s="665">
        <v>1</v>
      </c>
      <c r="L141" s="631" t="s">
        <v>217</v>
      </c>
      <c r="M141" s="631" t="s">
        <v>218</v>
      </c>
      <c r="N141" s="631">
        <v>1</v>
      </c>
      <c r="O141" s="631" t="s">
        <v>220</v>
      </c>
      <c r="P141" s="631" t="s">
        <v>218</v>
      </c>
      <c r="Q141" s="631">
        <v>4</v>
      </c>
      <c r="R141" s="633" t="s">
        <v>259</v>
      </c>
      <c r="S141" s="635" t="s">
        <v>276</v>
      </c>
      <c r="T141" s="636">
        <v>750000</v>
      </c>
      <c r="U141" s="675"/>
      <c r="V141" s="662">
        <f>K141*N141*Q141*T141</f>
        <v>3000000</v>
      </c>
      <c r="W141" s="60"/>
      <c r="X141" s="60"/>
      <c r="Y141" s="60"/>
      <c r="Z141" s="60"/>
    </row>
    <row r="142" spans="1:26" ht="27" customHeight="1" x14ac:dyDescent="0.25">
      <c r="A142" s="571"/>
      <c r="B142" s="556"/>
      <c r="C142" s="556"/>
      <c r="D142" s="556"/>
      <c r="E142" s="642"/>
      <c r="F142" s="389"/>
      <c r="G142" s="730" t="s">
        <v>365</v>
      </c>
      <c r="H142" s="586"/>
      <c r="I142" s="587"/>
      <c r="J142" s="390"/>
      <c r="K142" s="666"/>
      <c r="L142" s="632"/>
      <c r="M142" s="632"/>
      <c r="N142" s="632"/>
      <c r="O142" s="632"/>
      <c r="P142" s="632"/>
      <c r="Q142" s="632"/>
      <c r="R142" s="634"/>
      <c r="S142" s="578"/>
      <c r="T142" s="578"/>
      <c r="U142" s="578"/>
      <c r="V142" s="562"/>
      <c r="W142" s="60"/>
      <c r="X142" s="60"/>
      <c r="Y142" s="60"/>
      <c r="Z142" s="60"/>
    </row>
    <row r="143" spans="1:26" ht="15" customHeight="1" x14ac:dyDescent="0.25">
      <c r="A143" s="640"/>
      <c r="B143" s="550"/>
      <c r="C143" s="550"/>
      <c r="D143" s="550"/>
      <c r="E143" s="641"/>
      <c r="F143" s="664" t="s">
        <v>364</v>
      </c>
      <c r="G143" s="543"/>
      <c r="H143" s="543"/>
      <c r="I143" s="590"/>
      <c r="J143" s="232"/>
      <c r="K143" s="665">
        <v>2</v>
      </c>
      <c r="L143" s="631" t="s">
        <v>217</v>
      </c>
      <c r="M143" s="631" t="s">
        <v>218</v>
      </c>
      <c r="N143" s="631">
        <v>1</v>
      </c>
      <c r="O143" s="631" t="s">
        <v>220</v>
      </c>
      <c r="P143" s="631" t="s">
        <v>218</v>
      </c>
      <c r="Q143" s="631">
        <v>4</v>
      </c>
      <c r="R143" s="633" t="s">
        <v>259</v>
      </c>
      <c r="S143" s="635" t="s">
        <v>276</v>
      </c>
      <c r="T143" s="636">
        <v>600000</v>
      </c>
      <c r="U143" s="675"/>
      <c r="V143" s="662">
        <f>K143*N143*Q143*T143</f>
        <v>4800000</v>
      </c>
      <c r="W143" s="60"/>
      <c r="X143" s="60"/>
      <c r="Y143" s="60"/>
      <c r="Z143" s="60"/>
    </row>
    <row r="144" spans="1:26" ht="27" customHeight="1" x14ac:dyDescent="0.25">
      <c r="A144" s="571"/>
      <c r="B144" s="556"/>
      <c r="C144" s="556"/>
      <c r="D144" s="556"/>
      <c r="E144" s="642"/>
      <c r="F144" s="389"/>
      <c r="G144" s="730" t="s">
        <v>366</v>
      </c>
      <c r="H144" s="586"/>
      <c r="I144" s="587"/>
      <c r="J144" s="237"/>
      <c r="K144" s="666"/>
      <c r="L144" s="632"/>
      <c r="M144" s="632"/>
      <c r="N144" s="632"/>
      <c r="O144" s="632"/>
      <c r="P144" s="632"/>
      <c r="Q144" s="632"/>
      <c r="R144" s="634"/>
      <c r="S144" s="578"/>
      <c r="T144" s="578"/>
      <c r="U144" s="578"/>
      <c r="V144" s="562"/>
      <c r="W144" s="60"/>
      <c r="X144" s="60"/>
      <c r="Y144" s="60"/>
      <c r="Z144" s="60"/>
    </row>
    <row r="145" spans="1:26" ht="15" customHeight="1" x14ac:dyDescent="0.25">
      <c r="A145" s="640"/>
      <c r="B145" s="550"/>
      <c r="C145" s="550"/>
      <c r="D145" s="550"/>
      <c r="E145" s="641"/>
      <c r="F145" s="664" t="s">
        <v>364</v>
      </c>
      <c r="G145" s="543"/>
      <c r="H145" s="543"/>
      <c r="I145" s="590"/>
      <c r="J145" s="231"/>
      <c r="K145" s="665">
        <v>3</v>
      </c>
      <c r="L145" s="631" t="s">
        <v>217</v>
      </c>
      <c r="M145" s="631" t="s">
        <v>218</v>
      </c>
      <c r="N145" s="631">
        <v>1</v>
      </c>
      <c r="O145" s="631" t="s">
        <v>220</v>
      </c>
      <c r="P145" s="631" t="s">
        <v>218</v>
      </c>
      <c r="Q145" s="631">
        <v>4</v>
      </c>
      <c r="R145" s="633" t="s">
        <v>259</v>
      </c>
      <c r="S145" s="635" t="s">
        <v>276</v>
      </c>
      <c r="T145" s="636">
        <v>500000</v>
      </c>
      <c r="U145" s="675"/>
      <c r="V145" s="662">
        <f>K145*N145*Q145*T145</f>
        <v>6000000</v>
      </c>
      <c r="W145" s="60"/>
      <c r="X145" s="60"/>
      <c r="Y145" s="60"/>
      <c r="Z145" s="60"/>
    </row>
    <row r="146" spans="1:26" ht="27" customHeight="1" x14ac:dyDescent="0.25">
      <c r="A146" s="571"/>
      <c r="B146" s="556"/>
      <c r="C146" s="556"/>
      <c r="D146" s="556"/>
      <c r="E146" s="642"/>
      <c r="F146" s="389"/>
      <c r="G146" s="730" t="s">
        <v>367</v>
      </c>
      <c r="H146" s="586"/>
      <c r="I146" s="587"/>
      <c r="J146" s="231"/>
      <c r="K146" s="666"/>
      <c r="L146" s="632"/>
      <c r="M146" s="632"/>
      <c r="N146" s="632"/>
      <c r="O146" s="632"/>
      <c r="P146" s="632"/>
      <c r="Q146" s="632"/>
      <c r="R146" s="634"/>
      <c r="S146" s="578"/>
      <c r="T146" s="578"/>
      <c r="U146" s="578"/>
      <c r="V146" s="562"/>
      <c r="W146" s="60"/>
      <c r="X146" s="60"/>
      <c r="Y146" s="60"/>
      <c r="Z146" s="60"/>
    </row>
    <row r="147" spans="1:26" ht="15" customHeight="1" x14ac:dyDescent="0.25">
      <c r="A147" s="640"/>
      <c r="B147" s="550"/>
      <c r="C147" s="550"/>
      <c r="D147" s="550"/>
      <c r="E147" s="641"/>
      <c r="F147" s="238" t="s">
        <v>368</v>
      </c>
      <c r="G147" s="391"/>
      <c r="H147" s="392"/>
      <c r="I147" s="393"/>
      <c r="J147" s="232"/>
      <c r="K147" s="665">
        <v>6</v>
      </c>
      <c r="L147" s="631" t="s">
        <v>217</v>
      </c>
      <c r="M147" s="631" t="s">
        <v>284</v>
      </c>
      <c r="N147" s="631"/>
      <c r="O147" s="631" t="s">
        <v>285</v>
      </c>
      <c r="P147" s="631"/>
      <c r="Q147" s="631"/>
      <c r="R147" s="633"/>
      <c r="S147" s="635" t="s">
        <v>286</v>
      </c>
      <c r="T147" s="739">
        <v>375000</v>
      </c>
      <c r="U147" s="675"/>
      <c r="V147" s="662">
        <f>K147*T147</f>
        <v>2250000</v>
      </c>
      <c r="W147" s="60"/>
      <c r="X147" s="60"/>
      <c r="Y147" s="60"/>
      <c r="Z147" s="60"/>
    </row>
    <row r="148" spans="1:26" ht="15" customHeight="1" x14ac:dyDescent="0.25">
      <c r="A148" s="571"/>
      <c r="B148" s="556"/>
      <c r="C148" s="556"/>
      <c r="D148" s="556"/>
      <c r="E148" s="642"/>
      <c r="F148" s="233"/>
      <c r="G148" s="234" t="s">
        <v>415</v>
      </c>
      <c r="H148" s="235"/>
      <c r="I148" s="236"/>
      <c r="J148" s="394"/>
      <c r="K148" s="666"/>
      <c r="L148" s="632"/>
      <c r="M148" s="632"/>
      <c r="N148" s="632"/>
      <c r="O148" s="632"/>
      <c r="P148" s="632"/>
      <c r="Q148" s="632"/>
      <c r="R148" s="634"/>
      <c r="S148" s="578"/>
      <c r="T148" s="578"/>
      <c r="U148" s="578"/>
      <c r="V148" s="562"/>
      <c r="W148" s="60"/>
      <c r="X148" s="60"/>
      <c r="Y148" s="60"/>
      <c r="Z148" s="60"/>
    </row>
    <row r="149" spans="1:26" ht="15" customHeight="1" x14ac:dyDescent="0.25">
      <c r="A149" s="430"/>
      <c r="B149" s="431"/>
      <c r="C149" s="431"/>
      <c r="D149" s="431"/>
      <c r="E149" s="431"/>
      <c r="F149" s="228" t="s">
        <v>273</v>
      </c>
      <c r="G149" s="229" t="s">
        <v>416</v>
      </c>
      <c r="H149" s="229"/>
      <c r="I149" s="229"/>
      <c r="J149" s="229"/>
      <c r="K149" s="229"/>
      <c r="L149" s="229"/>
      <c r="M149" s="229"/>
      <c r="N149" s="229"/>
      <c r="O149" s="229"/>
      <c r="P149" s="229"/>
      <c r="Q149" s="229"/>
      <c r="R149" s="229"/>
      <c r="S149" s="229"/>
      <c r="T149" s="229"/>
      <c r="U149" s="229"/>
      <c r="V149" s="432"/>
      <c r="W149" s="60"/>
      <c r="X149" s="60"/>
      <c r="Y149" s="60"/>
      <c r="Z149" s="60"/>
    </row>
    <row r="150" spans="1:26" ht="15" customHeight="1" x14ac:dyDescent="0.25">
      <c r="A150" s="640"/>
      <c r="B150" s="550"/>
      <c r="C150" s="550"/>
      <c r="D150" s="550"/>
      <c r="E150" s="641"/>
      <c r="F150" s="664" t="s">
        <v>274</v>
      </c>
      <c r="G150" s="543"/>
      <c r="H150" s="543"/>
      <c r="I150" s="590"/>
      <c r="J150" s="231"/>
      <c r="K150" s="665">
        <v>6</v>
      </c>
      <c r="L150" s="631" t="s">
        <v>217</v>
      </c>
      <c r="M150" s="631" t="s">
        <v>218</v>
      </c>
      <c r="N150" s="631">
        <v>1</v>
      </c>
      <c r="O150" s="631" t="s">
        <v>220</v>
      </c>
      <c r="P150" s="631" t="s">
        <v>218</v>
      </c>
      <c r="Q150" s="631">
        <v>5</v>
      </c>
      <c r="R150" s="633" t="s">
        <v>259</v>
      </c>
      <c r="S150" s="635" t="s">
        <v>276</v>
      </c>
      <c r="T150" s="636">
        <v>370000</v>
      </c>
      <c r="U150" s="675"/>
      <c r="V150" s="662">
        <f>K150*N150*Q150*T150</f>
        <v>11100000</v>
      </c>
      <c r="W150" s="60"/>
      <c r="X150" s="60"/>
      <c r="Y150" s="60"/>
      <c r="Z150" s="60"/>
    </row>
    <row r="151" spans="1:26" ht="54.75" customHeight="1" x14ac:dyDescent="0.25">
      <c r="A151" s="571"/>
      <c r="B151" s="556"/>
      <c r="C151" s="556"/>
      <c r="D151" s="556"/>
      <c r="E151" s="642"/>
      <c r="F151" s="233"/>
      <c r="G151" s="730" t="s">
        <v>363</v>
      </c>
      <c r="H151" s="586"/>
      <c r="I151" s="587"/>
      <c r="J151" s="231"/>
      <c r="K151" s="666"/>
      <c r="L151" s="632"/>
      <c r="M151" s="632"/>
      <c r="N151" s="632"/>
      <c r="O151" s="632"/>
      <c r="P151" s="632"/>
      <c r="Q151" s="632"/>
      <c r="R151" s="634"/>
      <c r="S151" s="578"/>
      <c r="T151" s="578"/>
      <c r="U151" s="578"/>
      <c r="V151" s="562"/>
      <c r="W151" s="60"/>
      <c r="X151" s="60"/>
      <c r="Y151" s="60"/>
      <c r="Z151" s="60"/>
    </row>
    <row r="152" spans="1:26" ht="15" customHeight="1" x14ac:dyDescent="0.25">
      <c r="A152" s="640"/>
      <c r="B152" s="550"/>
      <c r="C152" s="550"/>
      <c r="D152" s="550"/>
      <c r="E152" s="641"/>
      <c r="F152" s="664" t="s">
        <v>364</v>
      </c>
      <c r="G152" s="543"/>
      <c r="H152" s="543"/>
      <c r="I152" s="590"/>
      <c r="J152" s="232"/>
      <c r="K152" s="665">
        <v>1</v>
      </c>
      <c r="L152" s="631" t="s">
        <v>217</v>
      </c>
      <c r="M152" s="631" t="s">
        <v>218</v>
      </c>
      <c r="N152" s="631">
        <v>1</v>
      </c>
      <c r="O152" s="631" t="s">
        <v>220</v>
      </c>
      <c r="P152" s="631" t="s">
        <v>218</v>
      </c>
      <c r="Q152" s="631">
        <v>4</v>
      </c>
      <c r="R152" s="633" t="s">
        <v>259</v>
      </c>
      <c r="S152" s="635" t="s">
        <v>276</v>
      </c>
      <c r="T152" s="636">
        <v>750000</v>
      </c>
      <c r="U152" s="675"/>
      <c r="V152" s="662">
        <f>K152*N152*Q152*T152</f>
        <v>3000000</v>
      </c>
      <c r="W152" s="60"/>
      <c r="X152" s="60"/>
      <c r="Y152" s="60"/>
      <c r="Z152" s="60"/>
    </row>
    <row r="153" spans="1:26" ht="27" customHeight="1" x14ac:dyDescent="0.25">
      <c r="A153" s="571"/>
      <c r="B153" s="556"/>
      <c r="C153" s="556"/>
      <c r="D153" s="556"/>
      <c r="E153" s="642"/>
      <c r="F153" s="389"/>
      <c r="G153" s="730" t="s">
        <v>365</v>
      </c>
      <c r="H153" s="586"/>
      <c r="I153" s="587"/>
      <c r="J153" s="237"/>
      <c r="K153" s="666"/>
      <c r="L153" s="632"/>
      <c r="M153" s="632"/>
      <c r="N153" s="632"/>
      <c r="O153" s="632"/>
      <c r="P153" s="632"/>
      <c r="Q153" s="632"/>
      <c r="R153" s="634"/>
      <c r="S153" s="578"/>
      <c r="T153" s="578"/>
      <c r="U153" s="578"/>
      <c r="V153" s="562"/>
      <c r="W153" s="60"/>
      <c r="X153" s="60"/>
      <c r="Y153" s="60"/>
      <c r="Z153" s="60"/>
    </row>
    <row r="154" spans="1:26" ht="15.75" customHeight="1" x14ac:dyDescent="0.25">
      <c r="A154" s="124"/>
      <c r="B154" s="125"/>
      <c r="C154" s="125"/>
      <c r="D154" s="125"/>
      <c r="E154" s="242"/>
      <c r="F154" s="664" t="s">
        <v>364</v>
      </c>
      <c r="G154" s="543"/>
      <c r="H154" s="543"/>
      <c r="I154" s="590"/>
      <c r="J154" s="256"/>
      <c r="K154" s="665">
        <v>2</v>
      </c>
      <c r="L154" s="631" t="s">
        <v>217</v>
      </c>
      <c r="M154" s="631" t="s">
        <v>218</v>
      </c>
      <c r="N154" s="631">
        <v>1</v>
      </c>
      <c r="O154" s="631" t="s">
        <v>220</v>
      </c>
      <c r="P154" s="631" t="s">
        <v>218</v>
      </c>
      <c r="Q154" s="631">
        <v>4</v>
      </c>
      <c r="R154" s="633" t="s">
        <v>259</v>
      </c>
      <c r="S154" s="635" t="s">
        <v>276</v>
      </c>
      <c r="T154" s="636">
        <v>600000</v>
      </c>
      <c r="U154" s="251"/>
      <c r="V154" s="662">
        <f>K154*N154*Q154*T154</f>
        <v>4800000</v>
      </c>
      <c r="W154" s="60"/>
      <c r="X154" s="60"/>
      <c r="Y154" s="60"/>
      <c r="Z154" s="60"/>
    </row>
    <row r="155" spans="1:26" ht="33.75" customHeight="1" x14ac:dyDescent="0.25">
      <c r="A155" s="124"/>
      <c r="B155" s="125"/>
      <c r="C155" s="125"/>
      <c r="D155" s="125"/>
      <c r="E155" s="242"/>
      <c r="F155" s="433"/>
      <c r="G155" s="730" t="s">
        <v>366</v>
      </c>
      <c r="H155" s="586"/>
      <c r="I155" s="587"/>
      <c r="J155" s="256"/>
      <c r="K155" s="666"/>
      <c r="L155" s="632"/>
      <c r="M155" s="632"/>
      <c r="N155" s="632"/>
      <c r="O155" s="632"/>
      <c r="P155" s="632"/>
      <c r="Q155" s="632"/>
      <c r="R155" s="634"/>
      <c r="S155" s="578"/>
      <c r="T155" s="578"/>
      <c r="U155" s="251"/>
      <c r="V155" s="562"/>
      <c r="W155" s="60"/>
      <c r="X155" s="60"/>
      <c r="Y155" s="60"/>
      <c r="Z155" s="60"/>
    </row>
    <row r="156" spans="1:26" ht="15" customHeight="1" x14ac:dyDescent="0.25">
      <c r="A156" s="640"/>
      <c r="B156" s="550"/>
      <c r="C156" s="550"/>
      <c r="D156" s="550"/>
      <c r="E156" s="641"/>
      <c r="F156" s="664" t="s">
        <v>364</v>
      </c>
      <c r="G156" s="543"/>
      <c r="H156" s="543"/>
      <c r="I156" s="590"/>
      <c r="J156" s="231"/>
      <c r="K156" s="665">
        <v>3</v>
      </c>
      <c r="L156" s="631" t="s">
        <v>217</v>
      </c>
      <c r="M156" s="631" t="s">
        <v>218</v>
      </c>
      <c r="N156" s="631">
        <v>1</v>
      </c>
      <c r="O156" s="631" t="s">
        <v>220</v>
      </c>
      <c r="P156" s="631" t="s">
        <v>218</v>
      </c>
      <c r="Q156" s="631">
        <v>4</v>
      </c>
      <c r="R156" s="633" t="s">
        <v>259</v>
      </c>
      <c r="S156" s="635" t="s">
        <v>276</v>
      </c>
      <c r="T156" s="636">
        <v>500000</v>
      </c>
      <c r="U156" s="675"/>
      <c r="V156" s="662">
        <f>K156*N156*Q156*T156</f>
        <v>6000000</v>
      </c>
      <c r="W156" s="60"/>
      <c r="X156" s="60"/>
      <c r="Y156" s="60"/>
      <c r="Z156" s="60"/>
    </row>
    <row r="157" spans="1:26" ht="27" customHeight="1" x14ac:dyDescent="0.25">
      <c r="A157" s="571"/>
      <c r="B157" s="556"/>
      <c r="C157" s="556"/>
      <c r="D157" s="556"/>
      <c r="E157" s="642"/>
      <c r="F157" s="389"/>
      <c r="G157" s="730" t="s">
        <v>367</v>
      </c>
      <c r="H157" s="586"/>
      <c r="I157" s="587"/>
      <c r="J157" s="231"/>
      <c r="K157" s="666"/>
      <c r="L157" s="632"/>
      <c r="M157" s="632"/>
      <c r="N157" s="632"/>
      <c r="O157" s="632"/>
      <c r="P157" s="632"/>
      <c r="Q157" s="632"/>
      <c r="R157" s="634"/>
      <c r="S157" s="578"/>
      <c r="T157" s="578"/>
      <c r="U157" s="578"/>
      <c r="V157" s="562"/>
      <c r="W157" s="60"/>
      <c r="X157" s="60"/>
      <c r="Y157" s="60"/>
      <c r="Z157" s="60"/>
    </row>
    <row r="158" spans="1:26" ht="15" customHeight="1" x14ac:dyDescent="0.25">
      <c r="A158" s="640"/>
      <c r="B158" s="550"/>
      <c r="C158" s="550"/>
      <c r="D158" s="550"/>
      <c r="E158" s="641"/>
      <c r="F158" s="238" t="s">
        <v>368</v>
      </c>
      <c r="G158" s="391"/>
      <c r="H158" s="392"/>
      <c r="I158" s="393"/>
      <c r="J158" s="232"/>
      <c r="K158" s="665">
        <v>6</v>
      </c>
      <c r="L158" s="631" t="s">
        <v>217</v>
      </c>
      <c r="M158" s="631" t="s">
        <v>284</v>
      </c>
      <c r="N158" s="631"/>
      <c r="O158" s="631" t="s">
        <v>285</v>
      </c>
      <c r="P158" s="631"/>
      <c r="Q158" s="631"/>
      <c r="R158" s="633"/>
      <c r="S158" s="635" t="s">
        <v>286</v>
      </c>
      <c r="T158" s="739">
        <v>250000</v>
      </c>
      <c r="U158" s="675"/>
      <c r="V158" s="662">
        <f>K158*T158</f>
        <v>1500000</v>
      </c>
      <c r="W158" s="60"/>
      <c r="X158" s="60"/>
      <c r="Y158" s="60"/>
      <c r="Z158" s="60"/>
    </row>
    <row r="159" spans="1:26" ht="15" customHeight="1" x14ac:dyDescent="0.25">
      <c r="A159" s="571"/>
      <c r="B159" s="556"/>
      <c r="C159" s="556"/>
      <c r="D159" s="556"/>
      <c r="E159" s="642"/>
      <c r="F159" s="233"/>
      <c r="G159" s="234" t="s">
        <v>417</v>
      </c>
      <c r="H159" s="235"/>
      <c r="I159" s="236"/>
      <c r="J159" s="394"/>
      <c r="K159" s="666"/>
      <c r="L159" s="632"/>
      <c r="M159" s="632"/>
      <c r="N159" s="632"/>
      <c r="O159" s="632"/>
      <c r="P159" s="632"/>
      <c r="Q159" s="632"/>
      <c r="R159" s="634"/>
      <c r="S159" s="578"/>
      <c r="T159" s="578"/>
      <c r="U159" s="578"/>
      <c r="V159" s="562"/>
      <c r="W159" s="60"/>
      <c r="X159" s="60"/>
      <c r="Y159" s="60"/>
      <c r="Z159" s="60"/>
    </row>
    <row r="160" spans="1:26" ht="15" customHeight="1" x14ac:dyDescent="0.25">
      <c r="A160" s="430"/>
      <c r="B160" s="431"/>
      <c r="C160" s="431"/>
      <c r="D160" s="431"/>
      <c r="E160" s="431"/>
      <c r="F160" s="228" t="s">
        <v>273</v>
      </c>
      <c r="G160" s="229" t="s">
        <v>418</v>
      </c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432"/>
      <c r="W160" s="60"/>
      <c r="X160" s="60"/>
      <c r="Y160" s="60"/>
      <c r="Z160" s="60"/>
    </row>
    <row r="161" spans="1:26" ht="15" customHeight="1" x14ac:dyDescent="0.25">
      <c r="A161" s="640"/>
      <c r="B161" s="550"/>
      <c r="C161" s="550"/>
      <c r="D161" s="550"/>
      <c r="E161" s="641"/>
      <c r="F161" s="664" t="s">
        <v>274</v>
      </c>
      <c r="G161" s="543"/>
      <c r="H161" s="543"/>
      <c r="I161" s="590"/>
      <c r="J161" s="231"/>
      <c r="K161" s="665">
        <v>6</v>
      </c>
      <c r="L161" s="631" t="s">
        <v>217</v>
      </c>
      <c r="M161" s="631" t="s">
        <v>218</v>
      </c>
      <c r="N161" s="631">
        <v>1</v>
      </c>
      <c r="O161" s="631" t="s">
        <v>220</v>
      </c>
      <c r="P161" s="631" t="s">
        <v>218</v>
      </c>
      <c r="Q161" s="631">
        <v>5</v>
      </c>
      <c r="R161" s="633" t="s">
        <v>259</v>
      </c>
      <c r="S161" s="635" t="s">
        <v>276</v>
      </c>
      <c r="T161" s="636">
        <v>370000</v>
      </c>
      <c r="U161" s="675"/>
      <c r="V161" s="662">
        <f>K161*N161*Q161*T161</f>
        <v>11100000</v>
      </c>
      <c r="W161" s="60"/>
      <c r="X161" s="60"/>
      <c r="Y161" s="60"/>
      <c r="Z161" s="60"/>
    </row>
    <row r="162" spans="1:26" ht="54.75" customHeight="1" x14ac:dyDescent="0.25">
      <c r="A162" s="571"/>
      <c r="B162" s="556"/>
      <c r="C162" s="556"/>
      <c r="D162" s="556"/>
      <c r="E162" s="642"/>
      <c r="F162" s="233"/>
      <c r="G162" s="730" t="s">
        <v>363</v>
      </c>
      <c r="H162" s="586"/>
      <c r="I162" s="587"/>
      <c r="J162" s="231"/>
      <c r="K162" s="666"/>
      <c r="L162" s="632"/>
      <c r="M162" s="632"/>
      <c r="N162" s="632"/>
      <c r="O162" s="632"/>
      <c r="P162" s="632"/>
      <c r="Q162" s="632"/>
      <c r="R162" s="634"/>
      <c r="S162" s="578"/>
      <c r="T162" s="578"/>
      <c r="U162" s="578"/>
      <c r="V162" s="562"/>
      <c r="W162" s="60"/>
      <c r="X162" s="60"/>
      <c r="Y162" s="60"/>
      <c r="Z162" s="60"/>
    </row>
    <row r="163" spans="1:26" ht="15" customHeight="1" x14ac:dyDescent="0.25">
      <c r="A163" s="640"/>
      <c r="B163" s="550"/>
      <c r="C163" s="550"/>
      <c r="D163" s="550"/>
      <c r="E163" s="641"/>
      <c r="F163" s="664" t="s">
        <v>364</v>
      </c>
      <c r="G163" s="543"/>
      <c r="H163" s="543"/>
      <c r="I163" s="590"/>
      <c r="J163" s="232"/>
      <c r="K163" s="665">
        <v>1</v>
      </c>
      <c r="L163" s="631" t="s">
        <v>217</v>
      </c>
      <c r="M163" s="631" t="s">
        <v>218</v>
      </c>
      <c r="N163" s="631">
        <v>1</v>
      </c>
      <c r="O163" s="631" t="s">
        <v>220</v>
      </c>
      <c r="P163" s="631" t="s">
        <v>218</v>
      </c>
      <c r="Q163" s="631">
        <v>4</v>
      </c>
      <c r="R163" s="633" t="s">
        <v>259</v>
      </c>
      <c r="S163" s="635" t="s">
        <v>276</v>
      </c>
      <c r="T163" s="636">
        <v>750000</v>
      </c>
      <c r="U163" s="675"/>
      <c r="V163" s="662">
        <f>K163*N163*Q163*T163</f>
        <v>3000000</v>
      </c>
      <c r="W163" s="60"/>
      <c r="X163" s="60"/>
      <c r="Y163" s="60"/>
      <c r="Z163" s="60"/>
    </row>
    <row r="164" spans="1:26" ht="27" customHeight="1" x14ac:dyDescent="0.25">
      <c r="A164" s="571"/>
      <c r="B164" s="556"/>
      <c r="C164" s="556"/>
      <c r="D164" s="556"/>
      <c r="E164" s="642"/>
      <c r="F164" s="389"/>
      <c r="G164" s="730" t="s">
        <v>365</v>
      </c>
      <c r="H164" s="586"/>
      <c r="I164" s="587"/>
      <c r="J164" s="390"/>
      <c r="K164" s="666"/>
      <c r="L164" s="632"/>
      <c r="M164" s="632"/>
      <c r="N164" s="632"/>
      <c r="O164" s="632"/>
      <c r="P164" s="632"/>
      <c r="Q164" s="632"/>
      <c r="R164" s="634"/>
      <c r="S164" s="578"/>
      <c r="T164" s="578"/>
      <c r="U164" s="578"/>
      <c r="V164" s="562"/>
      <c r="W164" s="60"/>
      <c r="X164" s="60"/>
      <c r="Y164" s="60"/>
      <c r="Z164" s="60"/>
    </row>
    <row r="165" spans="1:26" ht="15" customHeight="1" x14ac:dyDescent="0.25">
      <c r="A165" s="640"/>
      <c r="B165" s="550"/>
      <c r="C165" s="550"/>
      <c r="D165" s="550"/>
      <c r="E165" s="641"/>
      <c r="F165" s="664" t="s">
        <v>364</v>
      </c>
      <c r="G165" s="543"/>
      <c r="H165" s="543"/>
      <c r="I165" s="590"/>
      <c r="J165" s="232"/>
      <c r="K165" s="665">
        <v>2</v>
      </c>
      <c r="L165" s="631" t="s">
        <v>217</v>
      </c>
      <c r="M165" s="631" t="s">
        <v>218</v>
      </c>
      <c r="N165" s="631">
        <v>1</v>
      </c>
      <c r="O165" s="631" t="s">
        <v>220</v>
      </c>
      <c r="P165" s="631" t="s">
        <v>218</v>
      </c>
      <c r="Q165" s="631">
        <v>4</v>
      </c>
      <c r="R165" s="633" t="s">
        <v>259</v>
      </c>
      <c r="S165" s="635" t="s">
        <v>276</v>
      </c>
      <c r="T165" s="636">
        <v>600000</v>
      </c>
      <c r="U165" s="675"/>
      <c r="V165" s="662">
        <f>K165*N165*Q165*T165</f>
        <v>4800000</v>
      </c>
      <c r="W165" s="60"/>
      <c r="X165" s="60"/>
      <c r="Y165" s="60"/>
      <c r="Z165" s="60"/>
    </row>
    <row r="166" spans="1:26" ht="27" customHeight="1" x14ac:dyDescent="0.25">
      <c r="A166" s="571"/>
      <c r="B166" s="556"/>
      <c r="C166" s="556"/>
      <c r="D166" s="556"/>
      <c r="E166" s="642"/>
      <c r="F166" s="389"/>
      <c r="G166" s="730" t="s">
        <v>366</v>
      </c>
      <c r="H166" s="586"/>
      <c r="I166" s="587"/>
      <c r="J166" s="237"/>
      <c r="K166" s="666"/>
      <c r="L166" s="632"/>
      <c r="M166" s="632"/>
      <c r="N166" s="632"/>
      <c r="O166" s="632"/>
      <c r="P166" s="632"/>
      <c r="Q166" s="632"/>
      <c r="R166" s="634"/>
      <c r="S166" s="578"/>
      <c r="T166" s="578"/>
      <c r="U166" s="578"/>
      <c r="V166" s="562"/>
      <c r="W166" s="60"/>
      <c r="X166" s="60"/>
      <c r="Y166" s="60"/>
      <c r="Z166" s="60"/>
    </row>
    <row r="167" spans="1:26" ht="15" customHeight="1" x14ac:dyDescent="0.25">
      <c r="A167" s="640"/>
      <c r="B167" s="550"/>
      <c r="C167" s="550"/>
      <c r="D167" s="550"/>
      <c r="E167" s="641"/>
      <c r="F167" s="664" t="s">
        <v>364</v>
      </c>
      <c r="G167" s="543"/>
      <c r="H167" s="543"/>
      <c r="I167" s="590"/>
      <c r="J167" s="231"/>
      <c r="K167" s="665">
        <v>3</v>
      </c>
      <c r="L167" s="631" t="s">
        <v>217</v>
      </c>
      <c r="M167" s="631" t="s">
        <v>218</v>
      </c>
      <c r="N167" s="631">
        <v>1</v>
      </c>
      <c r="O167" s="631" t="s">
        <v>220</v>
      </c>
      <c r="P167" s="631" t="s">
        <v>218</v>
      </c>
      <c r="Q167" s="631">
        <v>4</v>
      </c>
      <c r="R167" s="633" t="s">
        <v>259</v>
      </c>
      <c r="S167" s="635" t="s">
        <v>276</v>
      </c>
      <c r="T167" s="636">
        <v>500000</v>
      </c>
      <c r="U167" s="675"/>
      <c r="V167" s="662">
        <f>K167*N167*Q167*T167</f>
        <v>6000000</v>
      </c>
      <c r="W167" s="60"/>
      <c r="X167" s="60"/>
      <c r="Y167" s="60"/>
      <c r="Z167" s="60"/>
    </row>
    <row r="168" spans="1:26" ht="27" customHeight="1" x14ac:dyDescent="0.25">
      <c r="A168" s="571"/>
      <c r="B168" s="556"/>
      <c r="C168" s="556"/>
      <c r="D168" s="556"/>
      <c r="E168" s="642"/>
      <c r="F168" s="389"/>
      <c r="G168" s="730" t="s">
        <v>367</v>
      </c>
      <c r="H168" s="586"/>
      <c r="I168" s="587"/>
      <c r="J168" s="231"/>
      <c r="K168" s="666"/>
      <c r="L168" s="632"/>
      <c r="M168" s="632"/>
      <c r="N168" s="632"/>
      <c r="O168" s="632"/>
      <c r="P168" s="632"/>
      <c r="Q168" s="632"/>
      <c r="R168" s="634"/>
      <c r="S168" s="578"/>
      <c r="T168" s="578"/>
      <c r="U168" s="578"/>
      <c r="V168" s="562"/>
      <c r="W168" s="60"/>
      <c r="X168" s="60"/>
      <c r="Y168" s="60"/>
      <c r="Z168" s="60"/>
    </row>
    <row r="169" spans="1:26" ht="16.5" customHeight="1" x14ac:dyDescent="0.25">
      <c r="A169" s="124"/>
      <c r="B169" s="125"/>
      <c r="C169" s="125"/>
      <c r="D169" s="125"/>
      <c r="E169" s="242"/>
      <c r="F169" s="238" t="s">
        <v>368</v>
      </c>
      <c r="G169" s="434"/>
      <c r="H169" s="434"/>
      <c r="I169" s="435"/>
      <c r="J169" s="231"/>
      <c r="K169" s="665">
        <v>6</v>
      </c>
      <c r="L169" s="631" t="s">
        <v>217</v>
      </c>
      <c r="M169" s="631" t="s">
        <v>284</v>
      </c>
      <c r="N169" s="631">
        <v>1</v>
      </c>
      <c r="O169" s="631" t="s">
        <v>167</v>
      </c>
      <c r="P169" s="631"/>
      <c r="Q169" s="631"/>
      <c r="R169" s="633"/>
      <c r="S169" s="635" t="s">
        <v>419</v>
      </c>
      <c r="T169" s="250">
        <v>250000</v>
      </c>
      <c r="U169" s="251"/>
      <c r="V169" s="662">
        <f>K169*N169*T169</f>
        <v>1500000</v>
      </c>
      <c r="W169" s="60"/>
      <c r="X169" s="60"/>
      <c r="Y169" s="60"/>
      <c r="Z169" s="60"/>
    </row>
    <row r="170" spans="1:26" ht="15" customHeight="1" x14ac:dyDescent="0.25">
      <c r="A170" s="436"/>
      <c r="B170" s="437"/>
      <c r="C170" s="437"/>
      <c r="D170" s="437"/>
      <c r="E170" s="278"/>
      <c r="F170" s="389"/>
      <c r="G170" s="234" t="s">
        <v>420</v>
      </c>
      <c r="H170" s="438"/>
      <c r="I170" s="439"/>
      <c r="J170" s="231"/>
      <c r="K170" s="666"/>
      <c r="L170" s="632"/>
      <c r="M170" s="632"/>
      <c r="N170" s="632"/>
      <c r="O170" s="632"/>
      <c r="P170" s="632"/>
      <c r="Q170" s="632"/>
      <c r="R170" s="634"/>
      <c r="S170" s="578"/>
      <c r="T170" s="440"/>
      <c r="U170" s="354"/>
      <c r="V170" s="562"/>
      <c r="W170" s="60"/>
      <c r="X170" s="60"/>
      <c r="Y170" s="60"/>
      <c r="Z170" s="60"/>
    </row>
    <row r="171" spans="1:26" ht="15" customHeight="1" x14ac:dyDescent="0.25">
      <c r="A171" s="740"/>
      <c r="B171" s="741"/>
      <c r="C171" s="741"/>
      <c r="D171" s="741"/>
      <c r="E171" s="742"/>
      <c r="F171" s="238" t="s">
        <v>368</v>
      </c>
      <c r="G171" s="434"/>
      <c r="H171" s="434"/>
      <c r="I171" s="435"/>
      <c r="J171" s="231"/>
      <c r="K171" s="665">
        <v>6</v>
      </c>
      <c r="L171" s="631" t="s">
        <v>217</v>
      </c>
      <c r="M171" s="631" t="s">
        <v>284</v>
      </c>
      <c r="N171" s="631">
        <v>1</v>
      </c>
      <c r="O171" s="631" t="s">
        <v>167</v>
      </c>
      <c r="P171" s="631" t="s">
        <v>218</v>
      </c>
      <c r="Q171" s="631">
        <v>14</v>
      </c>
      <c r="R171" s="633"/>
      <c r="S171" s="635" t="s">
        <v>419</v>
      </c>
      <c r="T171" s="250">
        <v>175000</v>
      </c>
      <c r="U171" s="251"/>
      <c r="V171" s="662">
        <f>K171*N171*Q171*T171</f>
        <v>14700000</v>
      </c>
      <c r="W171" s="60"/>
      <c r="X171" s="60"/>
      <c r="Y171" s="60"/>
      <c r="Z171" s="60"/>
    </row>
    <row r="172" spans="1:26" ht="15" customHeight="1" x14ac:dyDescent="0.25">
      <c r="A172" s="743"/>
      <c r="B172" s="744"/>
      <c r="C172" s="744"/>
      <c r="D172" s="744"/>
      <c r="E172" s="745"/>
      <c r="F172" s="389"/>
      <c r="G172" s="234" t="s">
        <v>421</v>
      </c>
      <c r="H172" s="438"/>
      <c r="I172" s="439"/>
      <c r="J172" s="231"/>
      <c r="K172" s="666"/>
      <c r="L172" s="632"/>
      <c r="M172" s="632"/>
      <c r="N172" s="632"/>
      <c r="O172" s="632"/>
      <c r="P172" s="632"/>
      <c r="Q172" s="632"/>
      <c r="R172" s="634"/>
      <c r="S172" s="578"/>
      <c r="T172" s="440"/>
      <c r="U172" s="354"/>
      <c r="V172" s="562"/>
      <c r="W172" s="60"/>
      <c r="X172" s="60"/>
      <c r="Y172" s="60"/>
      <c r="Z172" s="60"/>
    </row>
    <row r="173" spans="1:26" ht="15" customHeight="1" x14ac:dyDescent="0.25">
      <c r="A173" s="441"/>
      <c r="B173" s="442"/>
      <c r="C173" s="442"/>
      <c r="D173" s="442"/>
      <c r="E173" s="443"/>
      <c r="F173" s="444" t="s">
        <v>422</v>
      </c>
      <c r="G173" s="346" t="s">
        <v>423</v>
      </c>
      <c r="H173" s="445"/>
      <c r="I173" s="445"/>
      <c r="J173" s="231"/>
      <c r="K173" s="446"/>
      <c r="L173" s="446"/>
      <c r="M173" s="446"/>
      <c r="N173" s="446"/>
      <c r="O173" s="446"/>
      <c r="P173" s="446"/>
      <c r="Q173" s="446"/>
      <c r="R173" s="446"/>
      <c r="S173" s="447"/>
      <c r="T173" s="448"/>
      <c r="U173" s="449"/>
      <c r="V173" s="450"/>
      <c r="W173" s="60"/>
      <c r="X173" s="60"/>
      <c r="Y173" s="60"/>
      <c r="Z173" s="60"/>
    </row>
    <row r="174" spans="1:26" ht="15" customHeight="1" x14ac:dyDescent="0.25">
      <c r="A174" s="441"/>
      <c r="B174" s="442"/>
      <c r="C174" s="442"/>
      <c r="D174" s="442"/>
      <c r="E174" s="443"/>
      <c r="F174" s="228" t="s">
        <v>273</v>
      </c>
      <c r="G174" s="229" t="s">
        <v>424</v>
      </c>
      <c r="H174" s="445"/>
      <c r="I174" s="445"/>
      <c r="J174" s="231"/>
      <c r="K174" s="446"/>
      <c r="L174" s="446"/>
      <c r="M174" s="446"/>
      <c r="N174" s="446"/>
      <c r="O174" s="446"/>
      <c r="P174" s="446"/>
      <c r="Q174" s="446"/>
      <c r="R174" s="446"/>
      <c r="S174" s="447"/>
      <c r="T174" s="448"/>
      <c r="U174" s="451"/>
      <c r="V174" s="452"/>
      <c r="W174" s="60"/>
      <c r="X174" s="60"/>
      <c r="Y174" s="60"/>
      <c r="Z174" s="60"/>
    </row>
    <row r="175" spans="1:26" ht="15" customHeight="1" x14ac:dyDescent="0.25">
      <c r="A175" s="640"/>
      <c r="B175" s="550"/>
      <c r="C175" s="550"/>
      <c r="D175" s="550"/>
      <c r="E175" s="641"/>
      <c r="F175" s="664" t="s">
        <v>274</v>
      </c>
      <c r="G175" s="543"/>
      <c r="H175" s="543"/>
      <c r="I175" s="590"/>
      <c r="J175" s="231"/>
      <c r="K175" s="665">
        <v>3</v>
      </c>
      <c r="L175" s="631" t="s">
        <v>217</v>
      </c>
      <c r="M175" s="631" t="s">
        <v>218</v>
      </c>
      <c r="N175" s="631">
        <v>1</v>
      </c>
      <c r="O175" s="631" t="s">
        <v>220</v>
      </c>
      <c r="P175" s="631" t="s">
        <v>218</v>
      </c>
      <c r="Q175" s="631">
        <v>3</v>
      </c>
      <c r="R175" s="633" t="s">
        <v>259</v>
      </c>
      <c r="S175" s="635" t="s">
        <v>276</v>
      </c>
      <c r="T175" s="636">
        <v>370000</v>
      </c>
      <c r="U175" s="251"/>
      <c r="V175" s="662">
        <f>K175*N175*Q175*T175</f>
        <v>3330000</v>
      </c>
      <c r="W175" s="60"/>
      <c r="X175" s="60"/>
      <c r="Y175" s="60"/>
      <c r="Z175" s="60"/>
    </row>
    <row r="176" spans="1:26" ht="39.75" customHeight="1" x14ac:dyDescent="0.25">
      <c r="A176" s="571"/>
      <c r="B176" s="556"/>
      <c r="C176" s="556"/>
      <c r="D176" s="556"/>
      <c r="E176" s="642"/>
      <c r="F176" s="233"/>
      <c r="G176" s="730" t="s">
        <v>363</v>
      </c>
      <c r="H176" s="586"/>
      <c r="I176" s="587"/>
      <c r="J176" s="231"/>
      <c r="K176" s="666"/>
      <c r="L176" s="632"/>
      <c r="M176" s="632"/>
      <c r="N176" s="632"/>
      <c r="O176" s="632"/>
      <c r="P176" s="632"/>
      <c r="Q176" s="632"/>
      <c r="R176" s="634"/>
      <c r="S176" s="578"/>
      <c r="T176" s="578"/>
      <c r="U176" s="251"/>
      <c r="V176" s="562"/>
      <c r="W176" s="60"/>
      <c r="X176" s="60"/>
      <c r="Y176" s="60"/>
      <c r="Z176" s="60"/>
    </row>
    <row r="177" spans="1:26" ht="15" customHeight="1" x14ac:dyDescent="0.25">
      <c r="A177" s="640"/>
      <c r="B177" s="550"/>
      <c r="C177" s="550"/>
      <c r="D177" s="550"/>
      <c r="E177" s="641"/>
      <c r="F177" s="664" t="s">
        <v>364</v>
      </c>
      <c r="G177" s="543"/>
      <c r="H177" s="543"/>
      <c r="I177" s="590"/>
      <c r="J177" s="231"/>
      <c r="K177" s="665">
        <v>1</v>
      </c>
      <c r="L177" s="631" t="s">
        <v>217</v>
      </c>
      <c r="M177" s="631" t="s">
        <v>218</v>
      </c>
      <c r="N177" s="631">
        <v>1</v>
      </c>
      <c r="O177" s="631" t="s">
        <v>220</v>
      </c>
      <c r="P177" s="631" t="s">
        <v>218</v>
      </c>
      <c r="Q177" s="631">
        <v>2</v>
      </c>
      <c r="R177" s="633" t="s">
        <v>259</v>
      </c>
      <c r="S177" s="635" t="s">
        <v>276</v>
      </c>
      <c r="T177" s="636">
        <v>750000</v>
      </c>
      <c r="U177" s="251"/>
      <c r="V177" s="662">
        <f>K177*N177*Q177*T177</f>
        <v>1500000</v>
      </c>
      <c r="W177" s="60"/>
      <c r="X177" s="60"/>
      <c r="Y177" s="60"/>
      <c r="Z177" s="60"/>
    </row>
    <row r="178" spans="1:26" ht="30" customHeight="1" x14ac:dyDescent="0.25">
      <c r="A178" s="571"/>
      <c r="B178" s="556"/>
      <c r="C178" s="556"/>
      <c r="D178" s="556"/>
      <c r="E178" s="642"/>
      <c r="F178" s="389"/>
      <c r="G178" s="730" t="s">
        <v>365</v>
      </c>
      <c r="H178" s="586"/>
      <c r="I178" s="587"/>
      <c r="J178" s="231"/>
      <c r="K178" s="666"/>
      <c r="L178" s="632"/>
      <c r="M178" s="632"/>
      <c r="N178" s="632"/>
      <c r="O178" s="632"/>
      <c r="P178" s="632"/>
      <c r="Q178" s="632"/>
      <c r="R178" s="634"/>
      <c r="S178" s="578"/>
      <c r="T178" s="578"/>
      <c r="U178" s="251"/>
      <c r="V178" s="562"/>
      <c r="W178" s="60"/>
      <c r="X178" s="60"/>
      <c r="Y178" s="60"/>
      <c r="Z178" s="60"/>
    </row>
    <row r="179" spans="1:26" ht="15" customHeight="1" x14ac:dyDescent="0.25">
      <c r="A179" s="640"/>
      <c r="B179" s="550"/>
      <c r="C179" s="550"/>
      <c r="D179" s="550"/>
      <c r="E179" s="641"/>
      <c r="F179" s="664" t="s">
        <v>364</v>
      </c>
      <c r="G179" s="543"/>
      <c r="H179" s="543"/>
      <c r="I179" s="590"/>
      <c r="J179" s="231"/>
      <c r="K179" s="665">
        <v>1</v>
      </c>
      <c r="L179" s="631" t="s">
        <v>217</v>
      </c>
      <c r="M179" s="631" t="s">
        <v>218</v>
      </c>
      <c r="N179" s="631">
        <v>1</v>
      </c>
      <c r="O179" s="631" t="s">
        <v>220</v>
      </c>
      <c r="P179" s="631" t="s">
        <v>218</v>
      </c>
      <c r="Q179" s="631">
        <v>2</v>
      </c>
      <c r="R179" s="633" t="s">
        <v>259</v>
      </c>
      <c r="S179" s="635" t="s">
        <v>276</v>
      </c>
      <c r="T179" s="636">
        <v>600000</v>
      </c>
      <c r="U179" s="251"/>
      <c r="V179" s="662">
        <f>K179*N179*Q179*T179</f>
        <v>1200000</v>
      </c>
      <c r="W179" s="60"/>
      <c r="X179" s="60"/>
      <c r="Y179" s="60"/>
      <c r="Z179" s="60"/>
    </row>
    <row r="180" spans="1:26" ht="28.5" customHeight="1" x14ac:dyDescent="0.25">
      <c r="A180" s="571"/>
      <c r="B180" s="556"/>
      <c r="C180" s="556"/>
      <c r="D180" s="556"/>
      <c r="E180" s="642"/>
      <c r="F180" s="389"/>
      <c r="G180" s="730" t="s">
        <v>366</v>
      </c>
      <c r="H180" s="586"/>
      <c r="I180" s="587"/>
      <c r="J180" s="231"/>
      <c r="K180" s="666"/>
      <c r="L180" s="632"/>
      <c r="M180" s="632"/>
      <c r="N180" s="632"/>
      <c r="O180" s="632"/>
      <c r="P180" s="632"/>
      <c r="Q180" s="632"/>
      <c r="R180" s="634"/>
      <c r="S180" s="578"/>
      <c r="T180" s="578"/>
      <c r="U180" s="251"/>
      <c r="V180" s="562"/>
      <c r="W180" s="60"/>
      <c r="X180" s="60"/>
      <c r="Y180" s="60"/>
      <c r="Z180" s="60"/>
    </row>
    <row r="181" spans="1:26" ht="15" customHeight="1" x14ac:dyDescent="0.25">
      <c r="A181" s="640"/>
      <c r="B181" s="550"/>
      <c r="C181" s="550"/>
      <c r="D181" s="550"/>
      <c r="E181" s="641"/>
      <c r="F181" s="664" t="s">
        <v>364</v>
      </c>
      <c r="G181" s="543"/>
      <c r="H181" s="543"/>
      <c r="I181" s="590"/>
      <c r="J181" s="231"/>
      <c r="K181" s="665">
        <v>1</v>
      </c>
      <c r="L181" s="631" t="s">
        <v>217</v>
      </c>
      <c r="M181" s="631" t="s">
        <v>218</v>
      </c>
      <c r="N181" s="631">
        <v>1</v>
      </c>
      <c r="O181" s="631" t="s">
        <v>220</v>
      </c>
      <c r="P181" s="631" t="s">
        <v>218</v>
      </c>
      <c r="Q181" s="631">
        <v>2</v>
      </c>
      <c r="R181" s="633" t="s">
        <v>259</v>
      </c>
      <c r="S181" s="635" t="s">
        <v>276</v>
      </c>
      <c r="T181" s="636">
        <v>500000</v>
      </c>
      <c r="U181" s="251"/>
      <c r="V181" s="662">
        <f>K181*N181*Q181*T181</f>
        <v>1000000</v>
      </c>
      <c r="W181" s="60"/>
      <c r="X181" s="60"/>
      <c r="Y181" s="60"/>
      <c r="Z181" s="60"/>
    </row>
    <row r="182" spans="1:26" ht="25.5" customHeight="1" x14ac:dyDescent="0.25">
      <c r="A182" s="571"/>
      <c r="B182" s="556"/>
      <c r="C182" s="556"/>
      <c r="D182" s="556"/>
      <c r="E182" s="642"/>
      <c r="F182" s="389"/>
      <c r="G182" s="730" t="s">
        <v>367</v>
      </c>
      <c r="H182" s="586"/>
      <c r="I182" s="587"/>
      <c r="J182" s="231"/>
      <c r="K182" s="666"/>
      <c r="L182" s="632"/>
      <c r="M182" s="632"/>
      <c r="N182" s="632"/>
      <c r="O182" s="632"/>
      <c r="P182" s="632"/>
      <c r="Q182" s="632"/>
      <c r="R182" s="634"/>
      <c r="S182" s="578"/>
      <c r="T182" s="578"/>
      <c r="U182" s="251"/>
      <c r="V182" s="562"/>
      <c r="W182" s="60"/>
      <c r="X182" s="60"/>
      <c r="Y182" s="60"/>
      <c r="Z182" s="60"/>
    </row>
    <row r="183" spans="1:26" ht="15" customHeight="1" x14ac:dyDescent="0.25">
      <c r="A183" s="124"/>
      <c r="B183" s="125"/>
      <c r="C183" s="125"/>
      <c r="D183" s="125"/>
      <c r="E183" s="242"/>
      <c r="F183" s="238" t="s">
        <v>368</v>
      </c>
      <c r="G183" s="434"/>
      <c r="H183" s="434"/>
      <c r="I183" s="435"/>
      <c r="J183" s="231"/>
      <c r="K183" s="665">
        <v>3</v>
      </c>
      <c r="L183" s="631" t="s">
        <v>217</v>
      </c>
      <c r="M183" s="631" t="s">
        <v>284</v>
      </c>
      <c r="N183" s="631">
        <v>1</v>
      </c>
      <c r="O183" s="631" t="s">
        <v>167</v>
      </c>
      <c r="P183" s="631"/>
      <c r="Q183" s="631"/>
      <c r="R183" s="633"/>
      <c r="S183" s="635" t="s">
        <v>419</v>
      </c>
      <c r="T183" s="739">
        <v>600000</v>
      </c>
      <c r="U183" s="251"/>
      <c r="V183" s="662">
        <f>K183*N183*T183</f>
        <v>1800000</v>
      </c>
      <c r="W183" s="60"/>
      <c r="X183" s="60"/>
      <c r="Y183" s="60"/>
      <c r="Z183" s="60"/>
    </row>
    <row r="184" spans="1:26" ht="15" customHeight="1" x14ac:dyDescent="0.25">
      <c r="A184" s="436"/>
      <c r="B184" s="437"/>
      <c r="C184" s="437"/>
      <c r="D184" s="437"/>
      <c r="E184" s="278"/>
      <c r="F184" s="389"/>
      <c r="G184" s="234" t="s">
        <v>425</v>
      </c>
      <c r="H184" s="438"/>
      <c r="I184" s="439"/>
      <c r="J184" s="231"/>
      <c r="K184" s="666"/>
      <c r="L184" s="632"/>
      <c r="M184" s="632"/>
      <c r="N184" s="632"/>
      <c r="O184" s="632"/>
      <c r="P184" s="632"/>
      <c r="Q184" s="632"/>
      <c r="R184" s="634"/>
      <c r="S184" s="578"/>
      <c r="T184" s="578"/>
      <c r="U184" s="251"/>
      <c r="V184" s="562"/>
      <c r="W184" s="60"/>
      <c r="X184" s="60"/>
      <c r="Y184" s="60"/>
      <c r="Z184" s="60"/>
    </row>
    <row r="185" spans="1:26" ht="15" customHeight="1" x14ac:dyDescent="0.25">
      <c r="A185" s="441"/>
      <c r="B185" s="442"/>
      <c r="C185" s="442"/>
      <c r="D185" s="442"/>
      <c r="E185" s="443"/>
      <c r="F185" s="228" t="s">
        <v>273</v>
      </c>
      <c r="G185" s="229" t="s">
        <v>411</v>
      </c>
      <c r="H185" s="445"/>
      <c r="I185" s="445"/>
      <c r="J185" s="231"/>
      <c r="K185" s="247"/>
      <c r="L185" s="248"/>
      <c r="M185" s="248"/>
      <c r="N185" s="248"/>
      <c r="O185" s="248"/>
      <c r="P185" s="248"/>
      <c r="Q185" s="248"/>
      <c r="R185" s="249"/>
      <c r="S185" s="132"/>
      <c r="T185" s="250"/>
      <c r="U185" s="251"/>
      <c r="V185" s="252"/>
      <c r="W185" s="60"/>
      <c r="X185" s="60"/>
      <c r="Y185" s="60"/>
      <c r="Z185" s="60"/>
    </row>
    <row r="186" spans="1:26" ht="15" customHeight="1" x14ac:dyDescent="0.25">
      <c r="A186" s="640"/>
      <c r="B186" s="550"/>
      <c r="C186" s="550"/>
      <c r="D186" s="550"/>
      <c r="E186" s="641"/>
      <c r="F186" s="664" t="s">
        <v>274</v>
      </c>
      <c r="G186" s="543"/>
      <c r="H186" s="543"/>
      <c r="I186" s="590"/>
      <c r="J186" s="231"/>
      <c r="K186" s="665">
        <v>3</v>
      </c>
      <c r="L186" s="631" t="s">
        <v>217</v>
      </c>
      <c r="M186" s="631" t="s">
        <v>218</v>
      </c>
      <c r="N186" s="631">
        <v>1</v>
      </c>
      <c r="O186" s="631" t="s">
        <v>220</v>
      </c>
      <c r="P186" s="631" t="s">
        <v>218</v>
      </c>
      <c r="Q186" s="631">
        <v>3</v>
      </c>
      <c r="R186" s="633" t="s">
        <v>259</v>
      </c>
      <c r="S186" s="635" t="s">
        <v>276</v>
      </c>
      <c r="T186" s="636">
        <v>370000</v>
      </c>
      <c r="U186" s="251"/>
      <c r="V186" s="662">
        <f>K186*N186*Q186*T186</f>
        <v>3330000</v>
      </c>
      <c r="W186" s="60"/>
      <c r="X186" s="60"/>
      <c r="Y186" s="60"/>
      <c r="Z186" s="60"/>
    </row>
    <row r="187" spans="1:26" ht="48.75" customHeight="1" x14ac:dyDescent="0.25">
      <c r="A187" s="571"/>
      <c r="B187" s="556"/>
      <c r="C187" s="556"/>
      <c r="D187" s="556"/>
      <c r="E187" s="642"/>
      <c r="F187" s="233"/>
      <c r="G187" s="730" t="s">
        <v>363</v>
      </c>
      <c r="H187" s="586"/>
      <c r="I187" s="587"/>
      <c r="J187" s="231"/>
      <c r="K187" s="666"/>
      <c r="L187" s="632"/>
      <c r="M187" s="632"/>
      <c r="N187" s="632"/>
      <c r="O187" s="632"/>
      <c r="P187" s="632"/>
      <c r="Q187" s="632"/>
      <c r="R187" s="634"/>
      <c r="S187" s="578"/>
      <c r="T187" s="578"/>
      <c r="U187" s="251"/>
      <c r="V187" s="562"/>
      <c r="W187" s="60"/>
      <c r="X187" s="60"/>
      <c r="Y187" s="60"/>
      <c r="Z187" s="60"/>
    </row>
    <row r="188" spans="1:26" ht="22.5" customHeight="1" x14ac:dyDescent="0.25">
      <c r="A188" s="640"/>
      <c r="B188" s="550"/>
      <c r="C188" s="550"/>
      <c r="D188" s="550"/>
      <c r="E188" s="641"/>
      <c r="F188" s="664" t="s">
        <v>364</v>
      </c>
      <c r="G188" s="543"/>
      <c r="H188" s="543"/>
      <c r="I188" s="590"/>
      <c r="J188" s="231"/>
      <c r="K188" s="665">
        <v>1</v>
      </c>
      <c r="L188" s="631" t="s">
        <v>217</v>
      </c>
      <c r="M188" s="631" t="s">
        <v>218</v>
      </c>
      <c r="N188" s="631">
        <v>1</v>
      </c>
      <c r="O188" s="631" t="s">
        <v>220</v>
      </c>
      <c r="P188" s="631" t="s">
        <v>218</v>
      </c>
      <c r="Q188" s="631">
        <v>2</v>
      </c>
      <c r="R188" s="633" t="s">
        <v>259</v>
      </c>
      <c r="S188" s="635" t="s">
        <v>276</v>
      </c>
      <c r="T188" s="636">
        <v>750000</v>
      </c>
      <c r="U188" s="251"/>
      <c r="V188" s="662">
        <f>K188*N188*Q188*T188</f>
        <v>1500000</v>
      </c>
      <c r="W188" s="60"/>
      <c r="X188" s="60"/>
      <c r="Y188" s="60"/>
      <c r="Z188" s="60"/>
    </row>
    <row r="189" spans="1:26" ht="33" customHeight="1" x14ac:dyDescent="0.25">
      <c r="A189" s="571"/>
      <c r="B189" s="556"/>
      <c r="C189" s="556"/>
      <c r="D189" s="556"/>
      <c r="E189" s="642"/>
      <c r="F189" s="389"/>
      <c r="G189" s="730" t="s">
        <v>365</v>
      </c>
      <c r="H189" s="586"/>
      <c r="I189" s="587"/>
      <c r="J189" s="231"/>
      <c r="K189" s="666"/>
      <c r="L189" s="632"/>
      <c r="M189" s="632"/>
      <c r="N189" s="632"/>
      <c r="O189" s="632"/>
      <c r="P189" s="632"/>
      <c r="Q189" s="632"/>
      <c r="R189" s="634"/>
      <c r="S189" s="578"/>
      <c r="T189" s="578"/>
      <c r="U189" s="251"/>
      <c r="V189" s="562"/>
      <c r="W189" s="60"/>
      <c r="X189" s="60"/>
      <c r="Y189" s="60"/>
      <c r="Z189" s="60"/>
    </row>
    <row r="190" spans="1:26" ht="15" customHeight="1" x14ac:dyDescent="0.25">
      <c r="A190" s="640"/>
      <c r="B190" s="550"/>
      <c r="C190" s="550"/>
      <c r="D190" s="550"/>
      <c r="E190" s="641"/>
      <c r="F190" s="664" t="s">
        <v>364</v>
      </c>
      <c r="G190" s="543"/>
      <c r="H190" s="543"/>
      <c r="I190" s="590"/>
      <c r="J190" s="231"/>
      <c r="K190" s="665">
        <v>1</v>
      </c>
      <c r="L190" s="631" t="s">
        <v>217</v>
      </c>
      <c r="M190" s="631" t="s">
        <v>218</v>
      </c>
      <c r="N190" s="631">
        <v>1</v>
      </c>
      <c r="O190" s="631" t="s">
        <v>220</v>
      </c>
      <c r="P190" s="631" t="s">
        <v>218</v>
      </c>
      <c r="Q190" s="631">
        <v>2</v>
      </c>
      <c r="R190" s="633" t="s">
        <v>259</v>
      </c>
      <c r="S190" s="635" t="s">
        <v>276</v>
      </c>
      <c r="T190" s="636">
        <v>600000</v>
      </c>
      <c r="U190" s="251"/>
      <c r="V190" s="662">
        <f>K190*N190*Q190*T190</f>
        <v>1200000</v>
      </c>
      <c r="W190" s="60"/>
      <c r="X190" s="60"/>
      <c r="Y190" s="60"/>
      <c r="Z190" s="60"/>
    </row>
    <row r="191" spans="1:26" ht="33" customHeight="1" x14ac:dyDescent="0.25">
      <c r="A191" s="571"/>
      <c r="B191" s="556"/>
      <c r="C191" s="556"/>
      <c r="D191" s="556"/>
      <c r="E191" s="642"/>
      <c r="F191" s="389"/>
      <c r="G191" s="730" t="s">
        <v>366</v>
      </c>
      <c r="H191" s="586"/>
      <c r="I191" s="587"/>
      <c r="J191" s="231"/>
      <c r="K191" s="666"/>
      <c r="L191" s="632"/>
      <c r="M191" s="632"/>
      <c r="N191" s="632"/>
      <c r="O191" s="632"/>
      <c r="P191" s="632"/>
      <c r="Q191" s="632"/>
      <c r="R191" s="634"/>
      <c r="S191" s="578"/>
      <c r="T191" s="578"/>
      <c r="U191" s="354"/>
      <c r="V191" s="562"/>
      <c r="W191" s="60"/>
      <c r="X191" s="60"/>
      <c r="Y191" s="60"/>
      <c r="Z191" s="60"/>
    </row>
    <row r="192" spans="1:26" ht="15" customHeight="1" x14ac:dyDescent="0.25">
      <c r="A192" s="640"/>
      <c r="B192" s="550"/>
      <c r="C192" s="550"/>
      <c r="D192" s="550"/>
      <c r="E192" s="641"/>
      <c r="F192" s="664" t="s">
        <v>364</v>
      </c>
      <c r="G192" s="543"/>
      <c r="H192" s="543"/>
      <c r="I192" s="590"/>
      <c r="J192" s="231"/>
      <c r="K192" s="665">
        <v>1</v>
      </c>
      <c r="L192" s="631" t="s">
        <v>217</v>
      </c>
      <c r="M192" s="631" t="s">
        <v>218</v>
      </c>
      <c r="N192" s="631">
        <v>1</v>
      </c>
      <c r="O192" s="631" t="s">
        <v>220</v>
      </c>
      <c r="P192" s="631" t="s">
        <v>218</v>
      </c>
      <c r="Q192" s="631">
        <v>2</v>
      </c>
      <c r="R192" s="633" t="s">
        <v>259</v>
      </c>
      <c r="S192" s="635" t="s">
        <v>276</v>
      </c>
      <c r="T192" s="636">
        <v>500000</v>
      </c>
      <c r="U192" s="251"/>
      <c r="V192" s="662">
        <f>K192*N192*Q192*T192</f>
        <v>1000000</v>
      </c>
      <c r="W192" s="60"/>
      <c r="X192" s="60"/>
      <c r="Y192" s="60"/>
      <c r="Z192" s="60"/>
    </row>
    <row r="193" spans="1:26" ht="30" customHeight="1" x14ac:dyDescent="0.25">
      <c r="A193" s="571"/>
      <c r="B193" s="556"/>
      <c r="C193" s="556"/>
      <c r="D193" s="556"/>
      <c r="E193" s="642"/>
      <c r="F193" s="389"/>
      <c r="G193" s="730" t="s">
        <v>367</v>
      </c>
      <c r="H193" s="586"/>
      <c r="I193" s="587"/>
      <c r="J193" s="231"/>
      <c r="K193" s="666"/>
      <c r="L193" s="632"/>
      <c r="M193" s="632"/>
      <c r="N193" s="632"/>
      <c r="O193" s="632"/>
      <c r="P193" s="632"/>
      <c r="Q193" s="632"/>
      <c r="R193" s="634"/>
      <c r="S193" s="578"/>
      <c r="T193" s="578"/>
      <c r="U193" s="251"/>
      <c r="V193" s="562"/>
      <c r="W193" s="60"/>
      <c r="X193" s="60"/>
      <c r="Y193" s="60"/>
      <c r="Z193" s="60"/>
    </row>
    <row r="194" spans="1:26" ht="15" customHeight="1" x14ac:dyDescent="0.25">
      <c r="A194" s="124"/>
      <c r="B194" s="125"/>
      <c r="C194" s="125"/>
      <c r="D194" s="125"/>
      <c r="E194" s="242"/>
      <c r="F194" s="238" t="s">
        <v>368</v>
      </c>
      <c r="G194" s="434"/>
      <c r="H194" s="434"/>
      <c r="I194" s="435"/>
      <c r="J194" s="231"/>
      <c r="K194" s="665">
        <v>3</v>
      </c>
      <c r="L194" s="631" t="s">
        <v>217</v>
      </c>
      <c r="M194" s="631" t="s">
        <v>284</v>
      </c>
      <c r="N194" s="631">
        <v>1</v>
      </c>
      <c r="O194" s="631" t="s">
        <v>167</v>
      </c>
      <c r="P194" s="631"/>
      <c r="Q194" s="631"/>
      <c r="R194" s="633"/>
      <c r="S194" s="635" t="s">
        <v>426</v>
      </c>
      <c r="T194" s="739">
        <v>600000</v>
      </c>
      <c r="U194" s="251"/>
      <c r="V194" s="662">
        <f>K194*N194*T194</f>
        <v>1800000</v>
      </c>
      <c r="W194" s="60"/>
      <c r="X194" s="60"/>
      <c r="Y194" s="60"/>
      <c r="Z194" s="60"/>
    </row>
    <row r="195" spans="1:26" ht="15" customHeight="1" x14ac:dyDescent="0.25">
      <c r="A195" s="436"/>
      <c r="B195" s="437"/>
      <c r="C195" s="437"/>
      <c r="D195" s="437"/>
      <c r="E195" s="278"/>
      <c r="F195" s="389"/>
      <c r="G195" s="234" t="s">
        <v>412</v>
      </c>
      <c r="H195" s="438"/>
      <c r="I195" s="439"/>
      <c r="J195" s="231"/>
      <c r="K195" s="666"/>
      <c r="L195" s="632"/>
      <c r="M195" s="632"/>
      <c r="N195" s="632"/>
      <c r="O195" s="632"/>
      <c r="P195" s="632"/>
      <c r="Q195" s="632"/>
      <c r="R195" s="634"/>
      <c r="S195" s="578"/>
      <c r="T195" s="578"/>
      <c r="U195" s="251"/>
      <c r="V195" s="562"/>
      <c r="W195" s="60"/>
      <c r="X195" s="60"/>
      <c r="Y195" s="60"/>
      <c r="Z195" s="60"/>
    </row>
    <row r="196" spans="1:26" ht="15" customHeight="1" x14ac:dyDescent="0.25">
      <c r="A196" s="441"/>
      <c r="B196" s="442"/>
      <c r="C196" s="442"/>
      <c r="D196" s="442"/>
      <c r="E196" s="443"/>
      <c r="F196" s="228" t="s">
        <v>273</v>
      </c>
      <c r="G196" s="229" t="s">
        <v>403</v>
      </c>
      <c r="H196" s="445"/>
      <c r="I196" s="445"/>
      <c r="J196" s="231"/>
      <c r="K196" s="247"/>
      <c r="L196" s="248"/>
      <c r="M196" s="248"/>
      <c r="N196" s="248"/>
      <c r="O196" s="248"/>
      <c r="P196" s="248"/>
      <c r="Q196" s="248"/>
      <c r="R196" s="249"/>
      <c r="S196" s="132"/>
      <c r="T196" s="250"/>
      <c r="U196" s="251"/>
      <c r="V196" s="252"/>
      <c r="W196" s="60"/>
      <c r="X196" s="60"/>
      <c r="Y196" s="60"/>
      <c r="Z196" s="60"/>
    </row>
    <row r="197" spans="1:26" ht="15" customHeight="1" x14ac:dyDescent="0.25">
      <c r="A197" s="640"/>
      <c r="B197" s="550"/>
      <c r="C197" s="550"/>
      <c r="D197" s="550"/>
      <c r="E197" s="641"/>
      <c r="F197" s="664" t="s">
        <v>274</v>
      </c>
      <c r="G197" s="543"/>
      <c r="H197" s="543"/>
      <c r="I197" s="590"/>
      <c r="J197" s="231"/>
      <c r="K197" s="665">
        <v>3</v>
      </c>
      <c r="L197" s="631" t="s">
        <v>217</v>
      </c>
      <c r="M197" s="631" t="s">
        <v>218</v>
      </c>
      <c r="N197" s="631">
        <v>1</v>
      </c>
      <c r="O197" s="631" t="s">
        <v>220</v>
      </c>
      <c r="P197" s="631" t="s">
        <v>218</v>
      </c>
      <c r="Q197" s="631">
        <v>3</v>
      </c>
      <c r="R197" s="633" t="s">
        <v>259</v>
      </c>
      <c r="S197" s="635" t="s">
        <v>276</v>
      </c>
      <c r="T197" s="636">
        <v>370000</v>
      </c>
      <c r="U197" s="251"/>
      <c r="V197" s="662">
        <f>K197*N197*Q197*T197</f>
        <v>3330000</v>
      </c>
      <c r="W197" s="60"/>
      <c r="X197" s="60"/>
      <c r="Y197" s="60"/>
      <c r="Z197" s="60"/>
    </row>
    <row r="198" spans="1:26" ht="54.75" customHeight="1" x14ac:dyDescent="0.25">
      <c r="A198" s="571"/>
      <c r="B198" s="556"/>
      <c r="C198" s="556"/>
      <c r="D198" s="556"/>
      <c r="E198" s="642"/>
      <c r="F198" s="233"/>
      <c r="G198" s="730" t="s">
        <v>363</v>
      </c>
      <c r="H198" s="586"/>
      <c r="I198" s="587"/>
      <c r="J198" s="231"/>
      <c r="K198" s="666"/>
      <c r="L198" s="632"/>
      <c r="M198" s="632"/>
      <c r="N198" s="632"/>
      <c r="O198" s="632"/>
      <c r="P198" s="632"/>
      <c r="Q198" s="632"/>
      <c r="R198" s="634"/>
      <c r="S198" s="578"/>
      <c r="T198" s="578"/>
      <c r="U198" s="251"/>
      <c r="V198" s="562"/>
      <c r="W198" s="60"/>
      <c r="X198" s="60"/>
      <c r="Y198" s="60"/>
      <c r="Z198" s="60"/>
    </row>
    <row r="199" spans="1:26" ht="15" customHeight="1" x14ac:dyDescent="0.25">
      <c r="A199" s="640"/>
      <c r="B199" s="550"/>
      <c r="C199" s="550"/>
      <c r="D199" s="550"/>
      <c r="E199" s="641"/>
      <c r="F199" s="664" t="s">
        <v>364</v>
      </c>
      <c r="G199" s="543"/>
      <c r="H199" s="543"/>
      <c r="I199" s="590"/>
      <c r="J199" s="231"/>
      <c r="K199" s="665">
        <v>1</v>
      </c>
      <c r="L199" s="631" t="s">
        <v>217</v>
      </c>
      <c r="M199" s="631" t="s">
        <v>218</v>
      </c>
      <c r="N199" s="631">
        <v>1</v>
      </c>
      <c r="O199" s="631" t="s">
        <v>220</v>
      </c>
      <c r="P199" s="631" t="s">
        <v>218</v>
      </c>
      <c r="Q199" s="631">
        <v>2</v>
      </c>
      <c r="R199" s="633" t="s">
        <v>259</v>
      </c>
      <c r="S199" s="635" t="s">
        <v>276</v>
      </c>
      <c r="T199" s="636">
        <v>750000</v>
      </c>
      <c r="U199" s="251"/>
      <c r="V199" s="662">
        <f>K199*N199*Q199*T199</f>
        <v>1500000</v>
      </c>
      <c r="W199" s="60"/>
      <c r="X199" s="60"/>
      <c r="Y199" s="60"/>
      <c r="Z199" s="60"/>
    </row>
    <row r="200" spans="1:26" ht="27" customHeight="1" x14ac:dyDescent="0.25">
      <c r="A200" s="571"/>
      <c r="B200" s="556"/>
      <c r="C200" s="556"/>
      <c r="D200" s="556"/>
      <c r="E200" s="642"/>
      <c r="F200" s="389"/>
      <c r="G200" s="730" t="s">
        <v>365</v>
      </c>
      <c r="H200" s="586"/>
      <c r="I200" s="587"/>
      <c r="J200" s="231"/>
      <c r="K200" s="666"/>
      <c r="L200" s="632"/>
      <c r="M200" s="632"/>
      <c r="N200" s="632"/>
      <c r="O200" s="632"/>
      <c r="P200" s="632"/>
      <c r="Q200" s="632"/>
      <c r="R200" s="634"/>
      <c r="S200" s="578"/>
      <c r="T200" s="578"/>
      <c r="U200" s="251"/>
      <c r="V200" s="562"/>
      <c r="W200" s="60"/>
      <c r="X200" s="60"/>
      <c r="Y200" s="60"/>
      <c r="Z200" s="60"/>
    </row>
    <row r="201" spans="1:26" ht="15" customHeight="1" x14ac:dyDescent="0.25">
      <c r="A201" s="640"/>
      <c r="B201" s="550"/>
      <c r="C201" s="550"/>
      <c r="D201" s="550"/>
      <c r="E201" s="641"/>
      <c r="F201" s="664" t="s">
        <v>364</v>
      </c>
      <c r="G201" s="543"/>
      <c r="H201" s="543"/>
      <c r="I201" s="590"/>
      <c r="J201" s="231"/>
      <c r="K201" s="665">
        <v>1</v>
      </c>
      <c r="L201" s="631" t="s">
        <v>217</v>
      </c>
      <c r="M201" s="631" t="s">
        <v>218</v>
      </c>
      <c r="N201" s="631">
        <v>1</v>
      </c>
      <c r="O201" s="631" t="s">
        <v>220</v>
      </c>
      <c r="P201" s="631" t="s">
        <v>218</v>
      </c>
      <c r="Q201" s="631">
        <v>2</v>
      </c>
      <c r="R201" s="633" t="s">
        <v>259</v>
      </c>
      <c r="S201" s="635" t="s">
        <v>276</v>
      </c>
      <c r="T201" s="636">
        <v>600000</v>
      </c>
      <c r="U201" s="251"/>
      <c r="V201" s="662">
        <f>K201*N201*Q201*T201</f>
        <v>1200000</v>
      </c>
      <c r="W201" s="60"/>
      <c r="X201" s="60"/>
      <c r="Y201" s="60"/>
      <c r="Z201" s="60"/>
    </row>
    <row r="202" spans="1:26" ht="31.5" customHeight="1" x14ac:dyDescent="0.25">
      <c r="A202" s="571"/>
      <c r="B202" s="556"/>
      <c r="C202" s="556"/>
      <c r="D202" s="556"/>
      <c r="E202" s="642"/>
      <c r="F202" s="389"/>
      <c r="G202" s="730" t="s">
        <v>366</v>
      </c>
      <c r="H202" s="586"/>
      <c r="I202" s="587"/>
      <c r="J202" s="231"/>
      <c r="K202" s="666"/>
      <c r="L202" s="632"/>
      <c r="M202" s="632"/>
      <c r="N202" s="632"/>
      <c r="O202" s="632"/>
      <c r="P202" s="632"/>
      <c r="Q202" s="632"/>
      <c r="R202" s="634"/>
      <c r="S202" s="578"/>
      <c r="T202" s="578"/>
      <c r="U202" s="251"/>
      <c r="V202" s="562"/>
      <c r="W202" s="60"/>
      <c r="X202" s="60"/>
      <c r="Y202" s="60"/>
      <c r="Z202" s="60"/>
    </row>
    <row r="203" spans="1:26" ht="15" customHeight="1" x14ac:dyDescent="0.25">
      <c r="A203" s="640"/>
      <c r="B203" s="550"/>
      <c r="C203" s="550"/>
      <c r="D203" s="550"/>
      <c r="E203" s="641"/>
      <c r="F203" s="664" t="s">
        <v>364</v>
      </c>
      <c r="G203" s="543"/>
      <c r="H203" s="543"/>
      <c r="I203" s="590"/>
      <c r="J203" s="231"/>
      <c r="K203" s="665">
        <v>1</v>
      </c>
      <c r="L203" s="631" t="s">
        <v>217</v>
      </c>
      <c r="M203" s="631" t="s">
        <v>218</v>
      </c>
      <c r="N203" s="631">
        <v>1</v>
      </c>
      <c r="O203" s="631" t="s">
        <v>220</v>
      </c>
      <c r="P203" s="631" t="s">
        <v>218</v>
      </c>
      <c r="Q203" s="631">
        <v>2</v>
      </c>
      <c r="R203" s="633" t="s">
        <v>259</v>
      </c>
      <c r="S203" s="635" t="s">
        <v>276</v>
      </c>
      <c r="T203" s="636">
        <v>500000</v>
      </c>
      <c r="U203" s="251"/>
      <c r="V203" s="662">
        <f>K203*N203*Q203*T203</f>
        <v>1000000</v>
      </c>
      <c r="W203" s="60"/>
      <c r="X203" s="60"/>
      <c r="Y203" s="60"/>
      <c r="Z203" s="60"/>
    </row>
    <row r="204" spans="1:26" ht="30.75" customHeight="1" x14ac:dyDescent="0.25">
      <c r="A204" s="571"/>
      <c r="B204" s="556"/>
      <c r="C204" s="556"/>
      <c r="D204" s="556"/>
      <c r="E204" s="642"/>
      <c r="F204" s="389"/>
      <c r="G204" s="730" t="s">
        <v>367</v>
      </c>
      <c r="H204" s="586"/>
      <c r="I204" s="587"/>
      <c r="J204" s="231"/>
      <c r="K204" s="666"/>
      <c r="L204" s="632"/>
      <c r="M204" s="632"/>
      <c r="N204" s="632"/>
      <c r="O204" s="632"/>
      <c r="P204" s="632"/>
      <c r="Q204" s="632"/>
      <c r="R204" s="634"/>
      <c r="S204" s="578"/>
      <c r="T204" s="578"/>
      <c r="U204" s="251"/>
      <c r="V204" s="562"/>
      <c r="W204" s="60"/>
      <c r="X204" s="60"/>
      <c r="Y204" s="60"/>
      <c r="Z204" s="60"/>
    </row>
    <row r="205" spans="1:26" ht="15" customHeight="1" x14ac:dyDescent="0.25">
      <c r="A205" s="124"/>
      <c r="B205" s="125"/>
      <c r="C205" s="125"/>
      <c r="D205" s="125"/>
      <c r="E205" s="242"/>
      <c r="F205" s="238" t="s">
        <v>368</v>
      </c>
      <c r="G205" s="434"/>
      <c r="H205" s="434"/>
      <c r="I205" s="435"/>
      <c r="J205" s="231"/>
      <c r="K205" s="665">
        <v>3</v>
      </c>
      <c r="L205" s="631" t="s">
        <v>217</v>
      </c>
      <c r="M205" s="631" t="s">
        <v>284</v>
      </c>
      <c r="N205" s="631">
        <v>1</v>
      </c>
      <c r="O205" s="631" t="s">
        <v>167</v>
      </c>
      <c r="P205" s="631"/>
      <c r="Q205" s="631"/>
      <c r="R205" s="633"/>
      <c r="S205" s="635" t="s">
        <v>426</v>
      </c>
      <c r="T205" s="739">
        <v>450000</v>
      </c>
      <c r="U205" s="251"/>
      <c r="V205" s="662">
        <f>K205*N205*T205</f>
        <v>1350000</v>
      </c>
      <c r="W205" s="60"/>
      <c r="X205" s="60"/>
      <c r="Y205" s="60"/>
      <c r="Z205" s="60"/>
    </row>
    <row r="206" spans="1:26" ht="15" customHeight="1" x14ac:dyDescent="0.25">
      <c r="A206" s="436"/>
      <c r="B206" s="437"/>
      <c r="C206" s="437"/>
      <c r="D206" s="437"/>
      <c r="E206" s="278"/>
      <c r="F206" s="389"/>
      <c r="G206" s="234" t="s">
        <v>404</v>
      </c>
      <c r="H206" s="438"/>
      <c r="I206" s="439"/>
      <c r="J206" s="231"/>
      <c r="K206" s="666"/>
      <c r="L206" s="632"/>
      <c r="M206" s="632"/>
      <c r="N206" s="632"/>
      <c r="O206" s="632"/>
      <c r="P206" s="632"/>
      <c r="Q206" s="632"/>
      <c r="R206" s="634"/>
      <c r="S206" s="578"/>
      <c r="T206" s="578"/>
      <c r="U206" s="251"/>
      <c r="V206" s="562"/>
      <c r="W206" s="60"/>
      <c r="X206" s="60"/>
      <c r="Y206" s="60"/>
      <c r="Z206" s="60"/>
    </row>
    <row r="207" spans="1:26" ht="15" customHeight="1" x14ac:dyDescent="0.25">
      <c r="A207" s="430"/>
      <c r="B207" s="431"/>
      <c r="C207" s="431"/>
      <c r="D207" s="431"/>
      <c r="E207" s="431"/>
      <c r="F207" s="228" t="s">
        <v>273</v>
      </c>
      <c r="G207" s="229" t="s">
        <v>407</v>
      </c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432"/>
      <c r="W207" s="60"/>
      <c r="X207" s="60"/>
      <c r="Y207" s="60"/>
      <c r="Z207" s="60"/>
    </row>
    <row r="208" spans="1:26" ht="15" customHeight="1" x14ac:dyDescent="0.25">
      <c r="A208" s="640"/>
      <c r="B208" s="550"/>
      <c r="C208" s="550"/>
      <c r="D208" s="550"/>
      <c r="E208" s="641"/>
      <c r="F208" s="664" t="s">
        <v>274</v>
      </c>
      <c r="G208" s="543"/>
      <c r="H208" s="543"/>
      <c r="I208" s="590"/>
      <c r="J208" s="231"/>
      <c r="K208" s="665">
        <v>3</v>
      </c>
      <c r="L208" s="631" t="s">
        <v>217</v>
      </c>
      <c r="M208" s="631" t="s">
        <v>218</v>
      </c>
      <c r="N208" s="631">
        <v>1</v>
      </c>
      <c r="O208" s="631" t="s">
        <v>220</v>
      </c>
      <c r="P208" s="631" t="s">
        <v>218</v>
      </c>
      <c r="Q208" s="631">
        <v>3</v>
      </c>
      <c r="R208" s="633" t="s">
        <v>259</v>
      </c>
      <c r="S208" s="635" t="s">
        <v>276</v>
      </c>
      <c r="T208" s="636">
        <v>370000</v>
      </c>
      <c r="U208" s="675"/>
      <c r="V208" s="662">
        <f>K208*N208*Q208*T208</f>
        <v>3330000</v>
      </c>
      <c r="W208" s="60"/>
      <c r="X208" s="60"/>
      <c r="Y208" s="60"/>
      <c r="Z208" s="60"/>
    </row>
    <row r="209" spans="1:26" ht="54.75" customHeight="1" x14ac:dyDescent="0.25">
      <c r="A209" s="571"/>
      <c r="B209" s="556"/>
      <c r="C209" s="556"/>
      <c r="D209" s="556"/>
      <c r="E209" s="642"/>
      <c r="F209" s="233"/>
      <c r="G209" s="730" t="s">
        <v>363</v>
      </c>
      <c r="H209" s="586"/>
      <c r="I209" s="587"/>
      <c r="J209" s="231"/>
      <c r="K209" s="666"/>
      <c r="L209" s="632"/>
      <c r="M209" s="632"/>
      <c r="N209" s="632"/>
      <c r="O209" s="632"/>
      <c r="P209" s="632"/>
      <c r="Q209" s="632"/>
      <c r="R209" s="634"/>
      <c r="S209" s="578"/>
      <c r="T209" s="578"/>
      <c r="U209" s="578"/>
      <c r="V209" s="562"/>
      <c r="W209" s="60"/>
      <c r="X209" s="60"/>
      <c r="Y209" s="60"/>
      <c r="Z209" s="60"/>
    </row>
    <row r="210" spans="1:26" ht="15" customHeight="1" x14ac:dyDescent="0.25">
      <c r="A210" s="640"/>
      <c r="B210" s="550"/>
      <c r="C210" s="550"/>
      <c r="D210" s="550"/>
      <c r="E210" s="641"/>
      <c r="F210" s="664" t="s">
        <v>364</v>
      </c>
      <c r="G210" s="543"/>
      <c r="H210" s="543"/>
      <c r="I210" s="590"/>
      <c r="J210" s="232"/>
      <c r="K210" s="665">
        <v>1</v>
      </c>
      <c r="L210" s="631" t="s">
        <v>217</v>
      </c>
      <c r="M210" s="631" t="s">
        <v>218</v>
      </c>
      <c r="N210" s="631">
        <v>1</v>
      </c>
      <c r="O210" s="631" t="s">
        <v>220</v>
      </c>
      <c r="P210" s="631" t="s">
        <v>218</v>
      </c>
      <c r="Q210" s="631">
        <v>2</v>
      </c>
      <c r="R210" s="633" t="s">
        <v>259</v>
      </c>
      <c r="S210" s="635" t="s">
        <v>276</v>
      </c>
      <c r="T210" s="636">
        <v>750000</v>
      </c>
      <c r="U210" s="675"/>
      <c r="V210" s="662">
        <f>K210*N210*Q210*T210</f>
        <v>1500000</v>
      </c>
      <c r="W210" s="60"/>
      <c r="X210" s="60"/>
      <c r="Y210" s="60"/>
      <c r="Z210" s="60"/>
    </row>
    <row r="211" spans="1:26" ht="31.5" customHeight="1" x14ac:dyDescent="0.25">
      <c r="A211" s="571"/>
      <c r="B211" s="556"/>
      <c r="C211" s="556"/>
      <c r="D211" s="556"/>
      <c r="E211" s="642"/>
      <c r="F211" s="389"/>
      <c r="G211" s="730" t="s">
        <v>365</v>
      </c>
      <c r="H211" s="586"/>
      <c r="I211" s="587"/>
      <c r="J211" s="390"/>
      <c r="K211" s="666"/>
      <c r="L211" s="632"/>
      <c r="M211" s="632"/>
      <c r="N211" s="632"/>
      <c r="O211" s="632"/>
      <c r="P211" s="632"/>
      <c r="Q211" s="632"/>
      <c r="R211" s="634"/>
      <c r="S211" s="578"/>
      <c r="T211" s="578"/>
      <c r="U211" s="578"/>
      <c r="V211" s="562"/>
      <c r="W211" s="60"/>
      <c r="X211" s="60"/>
      <c r="Y211" s="60"/>
      <c r="Z211" s="60"/>
    </row>
    <row r="212" spans="1:26" ht="15" customHeight="1" x14ac:dyDescent="0.25">
      <c r="A212" s="640"/>
      <c r="B212" s="550"/>
      <c r="C212" s="550"/>
      <c r="D212" s="550"/>
      <c r="E212" s="641"/>
      <c r="F212" s="664" t="s">
        <v>364</v>
      </c>
      <c r="G212" s="543"/>
      <c r="H212" s="543"/>
      <c r="I212" s="590"/>
      <c r="J212" s="232"/>
      <c r="K212" s="665">
        <v>1</v>
      </c>
      <c r="L212" s="631" t="s">
        <v>217</v>
      </c>
      <c r="M212" s="631" t="s">
        <v>218</v>
      </c>
      <c r="N212" s="631">
        <v>1</v>
      </c>
      <c r="O212" s="631" t="s">
        <v>220</v>
      </c>
      <c r="P212" s="631" t="s">
        <v>218</v>
      </c>
      <c r="Q212" s="631">
        <v>2</v>
      </c>
      <c r="R212" s="633" t="s">
        <v>259</v>
      </c>
      <c r="S212" s="635" t="s">
        <v>276</v>
      </c>
      <c r="T212" s="636">
        <v>600000</v>
      </c>
      <c r="U212" s="675"/>
      <c r="V212" s="662">
        <f>K212*N212*Q212*T212</f>
        <v>1200000</v>
      </c>
      <c r="W212" s="60"/>
      <c r="X212" s="60"/>
      <c r="Y212" s="60"/>
      <c r="Z212" s="60"/>
    </row>
    <row r="213" spans="1:26" ht="30.75" customHeight="1" x14ac:dyDescent="0.25">
      <c r="A213" s="571"/>
      <c r="B213" s="556"/>
      <c r="C213" s="556"/>
      <c r="D213" s="556"/>
      <c r="E213" s="642"/>
      <c r="F213" s="389"/>
      <c r="G213" s="730" t="s">
        <v>366</v>
      </c>
      <c r="H213" s="586"/>
      <c r="I213" s="587"/>
      <c r="J213" s="237"/>
      <c r="K213" s="666"/>
      <c r="L213" s="632"/>
      <c r="M213" s="632"/>
      <c r="N213" s="632"/>
      <c r="O213" s="632"/>
      <c r="P213" s="632"/>
      <c r="Q213" s="632"/>
      <c r="R213" s="634"/>
      <c r="S213" s="578"/>
      <c r="T213" s="578"/>
      <c r="U213" s="578"/>
      <c r="V213" s="562"/>
      <c r="W213" s="60"/>
      <c r="X213" s="60"/>
      <c r="Y213" s="60"/>
      <c r="Z213" s="60"/>
    </row>
    <row r="214" spans="1:26" ht="15" customHeight="1" x14ac:dyDescent="0.25">
      <c r="A214" s="640"/>
      <c r="B214" s="550"/>
      <c r="C214" s="550"/>
      <c r="D214" s="550"/>
      <c r="E214" s="641"/>
      <c r="F214" s="664" t="s">
        <v>364</v>
      </c>
      <c r="G214" s="543"/>
      <c r="H214" s="543"/>
      <c r="I214" s="590"/>
      <c r="J214" s="231"/>
      <c r="K214" s="665">
        <v>1</v>
      </c>
      <c r="L214" s="631" t="s">
        <v>217</v>
      </c>
      <c r="M214" s="631" t="s">
        <v>218</v>
      </c>
      <c r="N214" s="631">
        <v>1</v>
      </c>
      <c r="O214" s="631" t="s">
        <v>220</v>
      </c>
      <c r="P214" s="631" t="s">
        <v>218</v>
      </c>
      <c r="Q214" s="631">
        <v>2</v>
      </c>
      <c r="R214" s="633" t="s">
        <v>259</v>
      </c>
      <c r="S214" s="635" t="s">
        <v>276</v>
      </c>
      <c r="T214" s="636">
        <v>500000</v>
      </c>
      <c r="U214" s="675"/>
      <c r="V214" s="662">
        <f>K214*N214*Q214*T214</f>
        <v>1000000</v>
      </c>
      <c r="W214" s="60"/>
      <c r="X214" s="60"/>
      <c r="Y214" s="60"/>
      <c r="Z214" s="60"/>
    </row>
    <row r="215" spans="1:26" ht="27" customHeight="1" x14ac:dyDescent="0.25">
      <c r="A215" s="571"/>
      <c r="B215" s="556"/>
      <c r="C215" s="556"/>
      <c r="D215" s="556"/>
      <c r="E215" s="642"/>
      <c r="F215" s="389"/>
      <c r="G215" s="730" t="s">
        <v>367</v>
      </c>
      <c r="H215" s="586"/>
      <c r="I215" s="587"/>
      <c r="J215" s="231"/>
      <c r="K215" s="666"/>
      <c r="L215" s="632"/>
      <c r="M215" s="632"/>
      <c r="N215" s="632"/>
      <c r="O215" s="632"/>
      <c r="P215" s="632"/>
      <c r="Q215" s="632"/>
      <c r="R215" s="634"/>
      <c r="S215" s="578"/>
      <c r="T215" s="578"/>
      <c r="U215" s="578"/>
      <c r="V215" s="562"/>
      <c r="W215" s="60"/>
      <c r="X215" s="60"/>
      <c r="Y215" s="60"/>
      <c r="Z215" s="60"/>
    </row>
    <row r="216" spans="1:26" ht="15" customHeight="1" x14ac:dyDescent="0.25">
      <c r="A216" s="640"/>
      <c r="B216" s="550"/>
      <c r="C216" s="550"/>
      <c r="D216" s="550"/>
      <c r="E216" s="641"/>
      <c r="F216" s="238" t="s">
        <v>368</v>
      </c>
      <c r="G216" s="391"/>
      <c r="H216" s="392"/>
      <c r="I216" s="393"/>
      <c r="J216" s="232"/>
      <c r="K216" s="665">
        <v>3</v>
      </c>
      <c r="L216" s="631" t="s">
        <v>217</v>
      </c>
      <c r="M216" s="631" t="s">
        <v>284</v>
      </c>
      <c r="N216" s="631"/>
      <c r="O216" s="631" t="s">
        <v>285</v>
      </c>
      <c r="P216" s="631"/>
      <c r="Q216" s="631"/>
      <c r="R216" s="633"/>
      <c r="S216" s="635" t="s">
        <v>286</v>
      </c>
      <c r="T216" s="739">
        <v>475000</v>
      </c>
      <c r="U216" s="675"/>
      <c r="V216" s="662">
        <f>K216*T216</f>
        <v>1425000</v>
      </c>
      <c r="W216" s="60"/>
      <c r="X216" s="60"/>
      <c r="Y216" s="60"/>
      <c r="Z216" s="60"/>
    </row>
    <row r="217" spans="1:26" ht="15" customHeight="1" x14ac:dyDescent="0.25">
      <c r="A217" s="571"/>
      <c r="B217" s="556"/>
      <c r="C217" s="556"/>
      <c r="D217" s="556"/>
      <c r="E217" s="642"/>
      <c r="F217" s="233"/>
      <c r="G217" s="234" t="s">
        <v>408</v>
      </c>
      <c r="H217" s="235"/>
      <c r="I217" s="236"/>
      <c r="J217" s="394"/>
      <c r="K217" s="666"/>
      <c r="L217" s="632"/>
      <c r="M217" s="632"/>
      <c r="N217" s="632"/>
      <c r="O217" s="632"/>
      <c r="P217" s="632"/>
      <c r="Q217" s="632"/>
      <c r="R217" s="634"/>
      <c r="S217" s="578"/>
      <c r="T217" s="578"/>
      <c r="U217" s="578"/>
      <c r="V217" s="562"/>
      <c r="W217" s="60"/>
      <c r="X217" s="60"/>
      <c r="Y217" s="60"/>
      <c r="Z217" s="60"/>
    </row>
    <row r="218" spans="1:26" ht="15" customHeight="1" x14ac:dyDescent="0.25">
      <c r="A218" s="430"/>
      <c r="B218" s="431"/>
      <c r="C218" s="431"/>
      <c r="D218" s="431"/>
      <c r="E218" s="431"/>
      <c r="F218" s="228" t="s">
        <v>273</v>
      </c>
      <c r="G218" s="229" t="s">
        <v>405</v>
      </c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432"/>
      <c r="W218" s="60"/>
      <c r="X218" s="60"/>
      <c r="Y218" s="60"/>
      <c r="Z218" s="60"/>
    </row>
    <row r="219" spans="1:26" ht="15" customHeight="1" x14ac:dyDescent="0.25">
      <c r="A219" s="640"/>
      <c r="B219" s="550"/>
      <c r="C219" s="550"/>
      <c r="D219" s="550"/>
      <c r="E219" s="641"/>
      <c r="F219" s="664" t="s">
        <v>274</v>
      </c>
      <c r="G219" s="543"/>
      <c r="H219" s="543"/>
      <c r="I219" s="590"/>
      <c r="J219" s="231"/>
      <c r="K219" s="665">
        <v>3</v>
      </c>
      <c r="L219" s="631" t="s">
        <v>217</v>
      </c>
      <c r="M219" s="631" t="s">
        <v>218</v>
      </c>
      <c r="N219" s="631">
        <v>1</v>
      </c>
      <c r="O219" s="631" t="s">
        <v>220</v>
      </c>
      <c r="P219" s="631" t="s">
        <v>218</v>
      </c>
      <c r="Q219" s="631">
        <v>3</v>
      </c>
      <c r="R219" s="633" t="s">
        <v>259</v>
      </c>
      <c r="S219" s="635" t="s">
        <v>276</v>
      </c>
      <c r="T219" s="636">
        <v>370000</v>
      </c>
      <c r="U219" s="675"/>
      <c r="V219" s="738">
        <f>K219*N219*Q219*T219</f>
        <v>3330000</v>
      </c>
      <c r="W219" s="60"/>
      <c r="X219" s="60"/>
      <c r="Y219" s="60"/>
      <c r="Z219" s="60"/>
    </row>
    <row r="220" spans="1:26" ht="54" customHeight="1" x14ac:dyDescent="0.25">
      <c r="A220" s="571"/>
      <c r="B220" s="556"/>
      <c r="C220" s="556"/>
      <c r="D220" s="556"/>
      <c r="E220" s="642"/>
      <c r="F220" s="233"/>
      <c r="G220" s="730" t="s">
        <v>363</v>
      </c>
      <c r="H220" s="586"/>
      <c r="I220" s="587"/>
      <c r="J220" s="231"/>
      <c r="K220" s="666"/>
      <c r="L220" s="632"/>
      <c r="M220" s="632"/>
      <c r="N220" s="632"/>
      <c r="O220" s="632"/>
      <c r="P220" s="632"/>
      <c r="Q220" s="632"/>
      <c r="R220" s="634"/>
      <c r="S220" s="578"/>
      <c r="T220" s="578"/>
      <c r="U220" s="578"/>
      <c r="V220" s="562"/>
      <c r="W220" s="60"/>
      <c r="X220" s="60"/>
      <c r="Y220" s="60"/>
      <c r="Z220" s="60"/>
    </row>
    <row r="221" spans="1:26" ht="15" customHeight="1" x14ac:dyDescent="0.25">
      <c r="A221" s="640"/>
      <c r="B221" s="550"/>
      <c r="C221" s="550"/>
      <c r="D221" s="550"/>
      <c r="E221" s="641"/>
      <c r="F221" s="664" t="s">
        <v>364</v>
      </c>
      <c r="G221" s="543"/>
      <c r="H221" s="543"/>
      <c r="I221" s="590"/>
      <c r="J221" s="232"/>
      <c r="K221" s="665">
        <v>1</v>
      </c>
      <c r="L221" s="631" t="s">
        <v>217</v>
      </c>
      <c r="M221" s="631" t="s">
        <v>218</v>
      </c>
      <c r="N221" s="631">
        <v>1</v>
      </c>
      <c r="O221" s="631" t="s">
        <v>220</v>
      </c>
      <c r="P221" s="631" t="s">
        <v>218</v>
      </c>
      <c r="Q221" s="631">
        <v>2</v>
      </c>
      <c r="R221" s="633" t="s">
        <v>259</v>
      </c>
      <c r="S221" s="635" t="s">
        <v>276</v>
      </c>
      <c r="T221" s="636">
        <v>750000</v>
      </c>
      <c r="U221" s="675"/>
      <c r="V221" s="738">
        <f>K221*N221*Q221*T221</f>
        <v>1500000</v>
      </c>
      <c r="W221" s="60"/>
      <c r="X221" s="60"/>
      <c r="Y221" s="60"/>
      <c r="Z221" s="60"/>
    </row>
    <row r="222" spans="1:26" ht="34.5" customHeight="1" x14ac:dyDescent="0.25">
      <c r="A222" s="571"/>
      <c r="B222" s="556"/>
      <c r="C222" s="556"/>
      <c r="D222" s="556"/>
      <c r="E222" s="642"/>
      <c r="F222" s="389"/>
      <c r="G222" s="730" t="s">
        <v>365</v>
      </c>
      <c r="H222" s="586"/>
      <c r="I222" s="587"/>
      <c r="J222" s="390"/>
      <c r="K222" s="666"/>
      <c r="L222" s="632"/>
      <c r="M222" s="632"/>
      <c r="N222" s="632"/>
      <c r="O222" s="632"/>
      <c r="P222" s="632"/>
      <c r="Q222" s="632"/>
      <c r="R222" s="634"/>
      <c r="S222" s="578"/>
      <c r="T222" s="578"/>
      <c r="U222" s="578"/>
      <c r="V222" s="562"/>
      <c r="W222" s="60"/>
      <c r="X222" s="60"/>
      <c r="Y222" s="60"/>
      <c r="Z222" s="60"/>
    </row>
    <row r="223" spans="1:26" ht="15" customHeight="1" x14ac:dyDescent="0.25">
      <c r="A223" s="640"/>
      <c r="B223" s="550"/>
      <c r="C223" s="550"/>
      <c r="D223" s="550"/>
      <c r="E223" s="641"/>
      <c r="F223" s="664" t="s">
        <v>364</v>
      </c>
      <c r="G223" s="543"/>
      <c r="H223" s="543"/>
      <c r="I223" s="590"/>
      <c r="J223" s="232"/>
      <c r="K223" s="665">
        <v>1</v>
      </c>
      <c r="L223" s="631" t="s">
        <v>217</v>
      </c>
      <c r="M223" s="631" t="s">
        <v>218</v>
      </c>
      <c r="N223" s="631">
        <v>1</v>
      </c>
      <c r="O223" s="631" t="s">
        <v>220</v>
      </c>
      <c r="P223" s="631" t="s">
        <v>218</v>
      </c>
      <c r="Q223" s="631">
        <v>2</v>
      </c>
      <c r="R223" s="633" t="s">
        <v>259</v>
      </c>
      <c r="S223" s="635" t="s">
        <v>276</v>
      </c>
      <c r="T223" s="636">
        <v>600000</v>
      </c>
      <c r="U223" s="675"/>
      <c r="V223" s="738">
        <f>K223*N223*Q223*T223</f>
        <v>1200000</v>
      </c>
      <c r="W223" s="60"/>
      <c r="X223" s="60"/>
      <c r="Y223" s="60"/>
      <c r="Z223" s="60"/>
    </row>
    <row r="224" spans="1:26" ht="33" customHeight="1" x14ac:dyDescent="0.25">
      <c r="A224" s="571"/>
      <c r="B224" s="556"/>
      <c r="C224" s="556"/>
      <c r="D224" s="556"/>
      <c r="E224" s="642"/>
      <c r="F224" s="389"/>
      <c r="G224" s="730" t="s">
        <v>366</v>
      </c>
      <c r="H224" s="586"/>
      <c r="I224" s="587"/>
      <c r="J224" s="237"/>
      <c r="K224" s="666"/>
      <c r="L224" s="632"/>
      <c r="M224" s="632"/>
      <c r="N224" s="632"/>
      <c r="O224" s="632"/>
      <c r="P224" s="632"/>
      <c r="Q224" s="632"/>
      <c r="R224" s="634"/>
      <c r="S224" s="578"/>
      <c r="T224" s="578"/>
      <c r="U224" s="578"/>
      <c r="V224" s="562"/>
      <c r="W224" s="60"/>
      <c r="X224" s="60"/>
      <c r="Y224" s="60"/>
      <c r="Z224" s="60"/>
    </row>
    <row r="225" spans="1:26" ht="15" customHeight="1" x14ac:dyDescent="0.25">
      <c r="A225" s="640"/>
      <c r="B225" s="550"/>
      <c r="C225" s="550"/>
      <c r="D225" s="550"/>
      <c r="E225" s="641"/>
      <c r="F225" s="664" t="s">
        <v>364</v>
      </c>
      <c r="G225" s="543"/>
      <c r="H225" s="543"/>
      <c r="I225" s="590"/>
      <c r="J225" s="231"/>
      <c r="K225" s="665">
        <v>1</v>
      </c>
      <c r="L225" s="631" t="s">
        <v>217</v>
      </c>
      <c r="M225" s="631" t="s">
        <v>218</v>
      </c>
      <c r="N225" s="631">
        <v>1</v>
      </c>
      <c r="O225" s="631" t="s">
        <v>220</v>
      </c>
      <c r="P225" s="631" t="s">
        <v>218</v>
      </c>
      <c r="Q225" s="631">
        <v>2</v>
      </c>
      <c r="R225" s="633" t="s">
        <v>259</v>
      </c>
      <c r="S225" s="635" t="s">
        <v>276</v>
      </c>
      <c r="T225" s="636">
        <v>500000</v>
      </c>
      <c r="U225" s="675"/>
      <c r="V225" s="738">
        <f>K225*N225*Q225*T225</f>
        <v>1000000</v>
      </c>
      <c r="W225" s="60"/>
      <c r="X225" s="60"/>
      <c r="Y225" s="60"/>
      <c r="Z225" s="60"/>
    </row>
    <row r="226" spans="1:26" ht="31.5" customHeight="1" x14ac:dyDescent="0.25">
      <c r="A226" s="571"/>
      <c r="B226" s="556"/>
      <c r="C226" s="556"/>
      <c r="D226" s="556"/>
      <c r="E226" s="642"/>
      <c r="F226" s="389"/>
      <c r="G226" s="730" t="s">
        <v>367</v>
      </c>
      <c r="H226" s="586"/>
      <c r="I226" s="587"/>
      <c r="J226" s="231"/>
      <c r="K226" s="666"/>
      <c r="L226" s="632"/>
      <c r="M226" s="632"/>
      <c r="N226" s="632"/>
      <c r="O226" s="632"/>
      <c r="P226" s="632"/>
      <c r="Q226" s="632"/>
      <c r="R226" s="634"/>
      <c r="S226" s="578"/>
      <c r="T226" s="578"/>
      <c r="U226" s="578"/>
      <c r="V226" s="562"/>
      <c r="W226" s="60"/>
      <c r="X226" s="60"/>
      <c r="Y226" s="60"/>
      <c r="Z226" s="60"/>
    </row>
    <row r="227" spans="1:26" ht="15" customHeight="1" x14ac:dyDescent="0.25">
      <c r="A227" s="640"/>
      <c r="B227" s="550"/>
      <c r="C227" s="550"/>
      <c r="D227" s="550"/>
      <c r="E227" s="641"/>
      <c r="F227" s="238" t="s">
        <v>368</v>
      </c>
      <c r="G227" s="391"/>
      <c r="H227" s="392"/>
      <c r="I227" s="393"/>
      <c r="J227" s="232"/>
      <c r="K227" s="665">
        <v>3</v>
      </c>
      <c r="L227" s="631" t="s">
        <v>217</v>
      </c>
      <c r="M227" s="631" t="s">
        <v>284</v>
      </c>
      <c r="N227" s="631"/>
      <c r="O227" s="631" t="s">
        <v>285</v>
      </c>
      <c r="P227" s="631"/>
      <c r="Q227" s="631"/>
      <c r="R227" s="633"/>
      <c r="S227" s="635" t="s">
        <v>286</v>
      </c>
      <c r="T227" s="739">
        <v>375000</v>
      </c>
      <c r="U227" s="675"/>
      <c r="V227" s="738">
        <f>K227*T227</f>
        <v>1125000</v>
      </c>
      <c r="W227" s="60"/>
      <c r="X227" s="60"/>
      <c r="Y227" s="60"/>
      <c r="Z227" s="60"/>
    </row>
    <row r="228" spans="1:26" ht="15" customHeight="1" x14ac:dyDescent="0.25">
      <c r="A228" s="571"/>
      <c r="B228" s="556"/>
      <c r="C228" s="556"/>
      <c r="D228" s="556"/>
      <c r="E228" s="642"/>
      <c r="F228" s="233"/>
      <c r="G228" s="234" t="s">
        <v>406</v>
      </c>
      <c r="H228" s="235"/>
      <c r="I228" s="236"/>
      <c r="J228" s="394"/>
      <c r="K228" s="666"/>
      <c r="L228" s="632"/>
      <c r="M228" s="632"/>
      <c r="N228" s="632"/>
      <c r="O228" s="632"/>
      <c r="P228" s="632"/>
      <c r="Q228" s="632"/>
      <c r="R228" s="634"/>
      <c r="S228" s="578"/>
      <c r="T228" s="578"/>
      <c r="U228" s="578"/>
      <c r="V228" s="562"/>
      <c r="W228" s="60"/>
      <c r="X228" s="60"/>
      <c r="Y228" s="60"/>
      <c r="Z228" s="60"/>
    </row>
    <row r="229" spans="1:26" ht="15" customHeight="1" x14ac:dyDescent="0.25">
      <c r="A229" s="430"/>
      <c r="B229" s="431"/>
      <c r="C229" s="431"/>
      <c r="D229" s="431"/>
      <c r="E229" s="431"/>
      <c r="F229" s="228" t="s">
        <v>273</v>
      </c>
      <c r="G229" s="229" t="s">
        <v>427</v>
      </c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432"/>
      <c r="W229" s="60"/>
      <c r="X229" s="60"/>
      <c r="Y229" s="60"/>
      <c r="Z229" s="60"/>
    </row>
    <row r="230" spans="1:26" ht="15" customHeight="1" x14ac:dyDescent="0.25">
      <c r="A230" s="640"/>
      <c r="B230" s="550"/>
      <c r="C230" s="550"/>
      <c r="D230" s="550"/>
      <c r="E230" s="641"/>
      <c r="F230" s="664" t="s">
        <v>274</v>
      </c>
      <c r="G230" s="543"/>
      <c r="H230" s="543"/>
      <c r="I230" s="590"/>
      <c r="J230" s="231"/>
      <c r="K230" s="665">
        <v>3</v>
      </c>
      <c r="L230" s="631" t="s">
        <v>217</v>
      </c>
      <c r="M230" s="631" t="s">
        <v>218</v>
      </c>
      <c r="N230" s="631">
        <v>1</v>
      </c>
      <c r="O230" s="631" t="s">
        <v>220</v>
      </c>
      <c r="P230" s="631" t="s">
        <v>218</v>
      </c>
      <c r="Q230" s="631">
        <v>3</v>
      </c>
      <c r="R230" s="633" t="s">
        <v>259</v>
      </c>
      <c r="S230" s="635" t="s">
        <v>276</v>
      </c>
      <c r="T230" s="636">
        <v>370000</v>
      </c>
      <c r="U230" s="675"/>
      <c r="V230" s="738">
        <f>K230*N230*Q230*T230</f>
        <v>3330000</v>
      </c>
      <c r="W230" s="60"/>
      <c r="X230" s="60"/>
      <c r="Y230" s="60"/>
      <c r="Z230" s="60"/>
    </row>
    <row r="231" spans="1:26" ht="61.5" customHeight="1" x14ac:dyDescent="0.25">
      <c r="A231" s="571"/>
      <c r="B231" s="556"/>
      <c r="C231" s="556"/>
      <c r="D231" s="556"/>
      <c r="E231" s="642"/>
      <c r="F231" s="233"/>
      <c r="G231" s="730" t="s">
        <v>363</v>
      </c>
      <c r="H231" s="586"/>
      <c r="I231" s="587"/>
      <c r="J231" s="231"/>
      <c r="K231" s="666"/>
      <c r="L231" s="632"/>
      <c r="M231" s="632"/>
      <c r="N231" s="632"/>
      <c r="O231" s="632"/>
      <c r="P231" s="632"/>
      <c r="Q231" s="632"/>
      <c r="R231" s="634"/>
      <c r="S231" s="578"/>
      <c r="T231" s="578"/>
      <c r="U231" s="578"/>
      <c r="V231" s="562"/>
      <c r="W231" s="60"/>
      <c r="X231" s="60"/>
      <c r="Y231" s="60"/>
      <c r="Z231" s="60"/>
    </row>
    <row r="232" spans="1:26" ht="15" customHeight="1" x14ac:dyDescent="0.25">
      <c r="A232" s="640"/>
      <c r="B232" s="550"/>
      <c r="C232" s="550"/>
      <c r="D232" s="550"/>
      <c r="E232" s="641"/>
      <c r="F232" s="664" t="s">
        <v>364</v>
      </c>
      <c r="G232" s="543"/>
      <c r="H232" s="543"/>
      <c r="I232" s="590"/>
      <c r="J232" s="232"/>
      <c r="K232" s="665">
        <v>1</v>
      </c>
      <c r="L232" s="631" t="s">
        <v>217</v>
      </c>
      <c r="M232" s="631" t="s">
        <v>218</v>
      </c>
      <c r="N232" s="631">
        <v>1</v>
      </c>
      <c r="O232" s="631" t="s">
        <v>220</v>
      </c>
      <c r="P232" s="631" t="s">
        <v>218</v>
      </c>
      <c r="Q232" s="631">
        <v>2</v>
      </c>
      <c r="R232" s="633" t="s">
        <v>259</v>
      </c>
      <c r="S232" s="635" t="s">
        <v>276</v>
      </c>
      <c r="T232" s="636">
        <v>750000</v>
      </c>
      <c r="U232" s="675"/>
      <c r="V232" s="738">
        <f>K232*N232*Q232*T232</f>
        <v>1500000</v>
      </c>
      <c r="W232" s="60"/>
      <c r="X232" s="60"/>
      <c r="Y232" s="60"/>
      <c r="Z232" s="60"/>
    </row>
    <row r="233" spans="1:26" ht="31.5" customHeight="1" x14ac:dyDescent="0.25">
      <c r="A233" s="571"/>
      <c r="B233" s="556"/>
      <c r="C233" s="556"/>
      <c r="D233" s="556"/>
      <c r="E233" s="642"/>
      <c r="F233" s="389"/>
      <c r="G233" s="730" t="s">
        <v>365</v>
      </c>
      <c r="H233" s="586"/>
      <c r="I233" s="587"/>
      <c r="J233" s="390"/>
      <c r="K233" s="666"/>
      <c r="L233" s="632"/>
      <c r="M233" s="632"/>
      <c r="N233" s="632"/>
      <c r="O233" s="632"/>
      <c r="P233" s="632"/>
      <c r="Q233" s="632"/>
      <c r="R233" s="634"/>
      <c r="S233" s="578"/>
      <c r="T233" s="578"/>
      <c r="U233" s="578"/>
      <c r="V233" s="562"/>
      <c r="W233" s="60"/>
      <c r="X233" s="60"/>
      <c r="Y233" s="60"/>
      <c r="Z233" s="60"/>
    </row>
    <row r="234" spans="1:26" ht="15" customHeight="1" x14ac:dyDescent="0.25">
      <c r="A234" s="640"/>
      <c r="B234" s="550"/>
      <c r="C234" s="550"/>
      <c r="D234" s="550"/>
      <c r="E234" s="641"/>
      <c r="F234" s="664" t="s">
        <v>364</v>
      </c>
      <c r="G234" s="543"/>
      <c r="H234" s="543"/>
      <c r="I234" s="590"/>
      <c r="J234" s="232"/>
      <c r="K234" s="665">
        <v>1</v>
      </c>
      <c r="L234" s="631" t="s">
        <v>217</v>
      </c>
      <c r="M234" s="631" t="s">
        <v>218</v>
      </c>
      <c r="N234" s="631">
        <v>1</v>
      </c>
      <c r="O234" s="631" t="s">
        <v>220</v>
      </c>
      <c r="P234" s="631" t="s">
        <v>218</v>
      </c>
      <c r="Q234" s="631">
        <v>2</v>
      </c>
      <c r="R234" s="633" t="s">
        <v>259</v>
      </c>
      <c r="S234" s="635" t="s">
        <v>276</v>
      </c>
      <c r="T234" s="636">
        <v>600000</v>
      </c>
      <c r="U234" s="675"/>
      <c r="V234" s="738">
        <f>K234*N234*Q234*T234</f>
        <v>1200000</v>
      </c>
      <c r="W234" s="60"/>
      <c r="X234" s="60"/>
      <c r="Y234" s="60"/>
      <c r="Z234" s="60"/>
    </row>
    <row r="235" spans="1:26" ht="30.75" customHeight="1" x14ac:dyDescent="0.25">
      <c r="A235" s="571"/>
      <c r="B235" s="556"/>
      <c r="C235" s="556"/>
      <c r="D235" s="556"/>
      <c r="E235" s="642"/>
      <c r="F235" s="389"/>
      <c r="G235" s="730" t="s">
        <v>366</v>
      </c>
      <c r="H235" s="586"/>
      <c r="I235" s="587"/>
      <c r="J235" s="237"/>
      <c r="K235" s="666"/>
      <c r="L235" s="632"/>
      <c r="M235" s="632"/>
      <c r="N235" s="632"/>
      <c r="O235" s="632"/>
      <c r="P235" s="632"/>
      <c r="Q235" s="632"/>
      <c r="R235" s="634"/>
      <c r="S235" s="578"/>
      <c r="T235" s="578"/>
      <c r="U235" s="578"/>
      <c r="V235" s="562"/>
      <c r="W235" s="60"/>
      <c r="X235" s="60"/>
      <c r="Y235" s="60"/>
      <c r="Z235" s="60"/>
    </row>
    <row r="236" spans="1:26" ht="19.5" customHeight="1" x14ac:dyDescent="0.25">
      <c r="A236" s="640"/>
      <c r="B236" s="550"/>
      <c r="C236" s="550"/>
      <c r="D236" s="550"/>
      <c r="E236" s="641"/>
      <c r="F236" s="664" t="s">
        <v>364</v>
      </c>
      <c r="G236" s="543"/>
      <c r="H236" s="543"/>
      <c r="I236" s="590"/>
      <c r="J236" s="231"/>
      <c r="K236" s="665">
        <v>1</v>
      </c>
      <c r="L236" s="631" t="s">
        <v>217</v>
      </c>
      <c r="M236" s="631" t="s">
        <v>218</v>
      </c>
      <c r="N236" s="631">
        <v>1</v>
      </c>
      <c r="O236" s="631" t="s">
        <v>220</v>
      </c>
      <c r="P236" s="631" t="s">
        <v>218</v>
      </c>
      <c r="Q236" s="631">
        <v>2</v>
      </c>
      <c r="R236" s="633" t="s">
        <v>259</v>
      </c>
      <c r="S236" s="635" t="s">
        <v>276</v>
      </c>
      <c r="T236" s="636">
        <v>500000</v>
      </c>
      <c r="U236" s="675"/>
      <c r="V236" s="738">
        <f>K236*N236*Q236*T236</f>
        <v>1000000</v>
      </c>
      <c r="W236" s="60"/>
      <c r="X236" s="60"/>
      <c r="Y236" s="60"/>
      <c r="Z236" s="60"/>
    </row>
    <row r="237" spans="1:26" ht="31.5" customHeight="1" x14ac:dyDescent="0.25">
      <c r="A237" s="571"/>
      <c r="B237" s="556"/>
      <c r="C237" s="556"/>
      <c r="D237" s="556"/>
      <c r="E237" s="642"/>
      <c r="F237" s="389"/>
      <c r="G237" s="730" t="s">
        <v>367</v>
      </c>
      <c r="H237" s="586"/>
      <c r="I237" s="587"/>
      <c r="J237" s="231"/>
      <c r="K237" s="666"/>
      <c r="L237" s="632"/>
      <c r="M237" s="632"/>
      <c r="N237" s="632"/>
      <c r="O237" s="632"/>
      <c r="P237" s="632"/>
      <c r="Q237" s="632"/>
      <c r="R237" s="634"/>
      <c r="S237" s="578"/>
      <c r="T237" s="578"/>
      <c r="U237" s="578"/>
      <c r="V237" s="562"/>
      <c r="W237" s="60"/>
      <c r="X237" s="60"/>
      <c r="Y237" s="60"/>
      <c r="Z237" s="60"/>
    </row>
    <row r="238" spans="1:26" ht="15" customHeight="1" x14ac:dyDescent="0.25">
      <c r="A238" s="640"/>
      <c r="B238" s="550"/>
      <c r="C238" s="550"/>
      <c r="D238" s="550"/>
      <c r="E238" s="641"/>
      <c r="F238" s="238" t="s">
        <v>368</v>
      </c>
      <c r="G238" s="391"/>
      <c r="H238" s="392"/>
      <c r="I238" s="393"/>
      <c r="J238" s="232"/>
      <c r="K238" s="665">
        <v>3</v>
      </c>
      <c r="L238" s="631" t="s">
        <v>217</v>
      </c>
      <c r="M238" s="631" t="s">
        <v>284</v>
      </c>
      <c r="N238" s="631"/>
      <c r="O238" s="631" t="s">
        <v>285</v>
      </c>
      <c r="P238" s="631"/>
      <c r="Q238" s="631"/>
      <c r="R238" s="633"/>
      <c r="S238" s="635" t="s">
        <v>286</v>
      </c>
      <c r="T238" s="739">
        <v>400000</v>
      </c>
      <c r="U238" s="675"/>
      <c r="V238" s="738">
        <f>K238*T238</f>
        <v>1200000</v>
      </c>
      <c r="W238" s="60"/>
      <c r="X238" s="60"/>
      <c r="Y238" s="60"/>
      <c r="Z238" s="60"/>
    </row>
    <row r="239" spans="1:26" ht="15" customHeight="1" x14ac:dyDescent="0.25">
      <c r="A239" s="571"/>
      <c r="B239" s="556"/>
      <c r="C239" s="556"/>
      <c r="D239" s="556"/>
      <c r="E239" s="642"/>
      <c r="F239" s="233"/>
      <c r="G239" s="234" t="s">
        <v>428</v>
      </c>
      <c r="H239" s="235"/>
      <c r="I239" s="236"/>
      <c r="J239" s="394"/>
      <c r="K239" s="666"/>
      <c r="L239" s="632"/>
      <c r="M239" s="632"/>
      <c r="N239" s="632"/>
      <c r="O239" s="632"/>
      <c r="P239" s="632"/>
      <c r="Q239" s="632"/>
      <c r="R239" s="634"/>
      <c r="S239" s="578"/>
      <c r="T239" s="578"/>
      <c r="U239" s="578"/>
      <c r="V239" s="562"/>
      <c r="W239" s="60"/>
      <c r="X239" s="60"/>
      <c r="Y239" s="60"/>
      <c r="Z239" s="60"/>
    </row>
    <row r="240" spans="1:26" ht="6" hidden="1" customHeight="1" x14ac:dyDescent="0.25">
      <c r="A240" s="72"/>
      <c r="B240" s="73"/>
      <c r="C240" s="73"/>
      <c r="D240" s="73"/>
      <c r="E240" s="74"/>
      <c r="F240" s="109"/>
      <c r="G240" s="110"/>
      <c r="H240" s="111"/>
      <c r="I240" s="111"/>
      <c r="J240" s="112"/>
      <c r="K240" s="196"/>
      <c r="L240" s="196"/>
      <c r="M240" s="196"/>
      <c r="N240" s="196"/>
      <c r="O240" s="196"/>
      <c r="P240" s="196"/>
      <c r="Q240" s="196"/>
      <c r="R240" s="196"/>
      <c r="S240" s="114"/>
      <c r="T240" s="253"/>
      <c r="U240" s="115"/>
      <c r="V240" s="117"/>
      <c r="W240" s="60"/>
      <c r="X240" s="60"/>
      <c r="Y240" s="60"/>
      <c r="Z240" s="60"/>
    </row>
    <row r="241" spans="1:26" ht="14.25" hidden="1" customHeight="1" x14ac:dyDescent="0.25">
      <c r="A241" s="72"/>
      <c r="B241" s="73"/>
      <c r="C241" s="73"/>
      <c r="D241" s="73"/>
      <c r="E241" s="74"/>
      <c r="F241" s="118"/>
      <c r="G241" s="110"/>
      <c r="H241" s="111"/>
      <c r="I241" s="111"/>
      <c r="J241" s="112"/>
      <c r="K241" s="113"/>
      <c r="L241" s="196"/>
      <c r="M241" s="196"/>
      <c r="N241" s="196"/>
      <c r="O241" s="196"/>
      <c r="P241" s="196"/>
      <c r="Q241" s="196"/>
      <c r="R241" s="196"/>
      <c r="S241" s="114"/>
      <c r="T241" s="253"/>
      <c r="U241" s="115"/>
      <c r="V241" s="116"/>
      <c r="W241" s="60"/>
      <c r="X241" s="60"/>
      <c r="Y241" s="60"/>
      <c r="Z241" s="60"/>
    </row>
    <row r="242" spans="1:26" ht="13.5" hidden="1" customHeight="1" x14ac:dyDescent="0.25">
      <c r="A242" s="72"/>
      <c r="B242" s="73"/>
      <c r="C242" s="73"/>
      <c r="D242" s="73"/>
      <c r="E242" s="74"/>
      <c r="F242" s="109"/>
      <c r="G242" s="110"/>
      <c r="H242" s="111"/>
      <c r="I242" s="111"/>
      <c r="J242" s="112"/>
      <c r="K242" s="113"/>
      <c r="L242" s="196"/>
      <c r="M242" s="196"/>
      <c r="N242" s="196"/>
      <c r="O242" s="196"/>
      <c r="P242" s="196"/>
      <c r="Q242" s="196"/>
      <c r="R242" s="196"/>
      <c r="S242" s="114"/>
      <c r="T242" s="253"/>
      <c r="U242" s="115"/>
      <c r="V242" s="117"/>
      <c r="W242" s="60"/>
      <c r="X242" s="60"/>
      <c r="Y242" s="60"/>
      <c r="Z242" s="60"/>
    </row>
    <row r="243" spans="1:26" ht="13.5" hidden="1" customHeight="1" x14ac:dyDescent="0.25">
      <c r="A243" s="72"/>
      <c r="B243" s="73"/>
      <c r="C243" s="73"/>
      <c r="D243" s="73"/>
      <c r="E243" s="74"/>
      <c r="F243" s="109"/>
      <c r="G243" s="110"/>
      <c r="H243" s="111"/>
      <c r="I243" s="111"/>
      <c r="J243" s="112"/>
      <c r="K243" s="113"/>
      <c r="L243" s="196"/>
      <c r="M243" s="196"/>
      <c r="N243" s="196"/>
      <c r="O243" s="196"/>
      <c r="P243" s="196"/>
      <c r="Q243" s="196"/>
      <c r="R243" s="196"/>
      <c r="S243" s="114"/>
      <c r="T243" s="253"/>
      <c r="U243" s="115"/>
      <c r="V243" s="117"/>
      <c r="W243" s="60"/>
      <c r="X243" s="60"/>
      <c r="Y243" s="60"/>
      <c r="Z243" s="60"/>
    </row>
    <row r="244" spans="1:26" ht="13.5" hidden="1" customHeight="1" x14ac:dyDescent="0.25">
      <c r="A244" s="72"/>
      <c r="B244" s="73"/>
      <c r="C244" s="73"/>
      <c r="D244" s="73"/>
      <c r="E244" s="74"/>
      <c r="F244" s="109"/>
      <c r="G244" s="110"/>
      <c r="H244" s="111"/>
      <c r="I244" s="111"/>
      <c r="J244" s="112"/>
      <c r="K244" s="113"/>
      <c r="L244" s="196"/>
      <c r="M244" s="196"/>
      <c r="N244" s="196"/>
      <c r="O244" s="196"/>
      <c r="P244" s="196"/>
      <c r="Q244" s="196"/>
      <c r="R244" s="196"/>
      <c r="S244" s="114"/>
      <c r="T244" s="253"/>
      <c r="U244" s="115"/>
      <c r="V244" s="117"/>
      <c r="W244" s="60"/>
      <c r="X244" s="60"/>
      <c r="Y244" s="60"/>
      <c r="Z244" s="60"/>
    </row>
    <row r="245" spans="1:26" ht="13.5" hidden="1" customHeight="1" x14ac:dyDescent="0.25">
      <c r="A245" s="72"/>
      <c r="B245" s="73"/>
      <c r="C245" s="73"/>
      <c r="D245" s="73"/>
      <c r="E245" s="74"/>
      <c r="F245" s="109"/>
      <c r="G245" s="110"/>
      <c r="H245" s="111"/>
      <c r="I245" s="111"/>
      <c r="J245" s="112"/>
      <c r="K245" s="113"/>
      <c r="L245" s="196"/>
      <c r="M245" s="196"/>
      <c r="N245" s="196"/>
      <c r="O245" s="196"/>
      <c r="P245" s="196"/>
      <c r="Q245" s="196"/>
      <c r="R245" s="196"/>
      <c r="S245" s="114"/>
      <c r="T245" s="253"/>
      <c r="U245" s="115"/>
      <c r="V245" s="117"/>
      <c r="W245" s="60"/>
      <c r="X245" s="60"/>
      <c r="Y245" s="60"/>
      <c r="Z245" s="60"/>
    </row>
    <row r="246" spans="1:26" ht="13.5" hidden="1" customHeight="1" x14ac:dyDescent="0.25">
      <c r="A246" s="72"/>
      <c r="B246" s="73"/>
      <c r="C246" s="73"/>
      <c r="D246" s="73"/>
      <c r="E246" s="74"/>
      <c r="F246" s="109"/>
      <c r="G246" s="110"/>
      <c r="H246" s="111"/>
      <c r="I246" s="111"/>
      <c r="J246" s="112"/>
      <c r="K246" s="113"/>
      <c r="L246" s="196"/>
      <c r="M246" s="196"/>
      <c r="N246" s="196"/>
      <c r="O246" s="196"/>
      <c r="P246" s="196"/>
      <c r="Q246" s="196"/>
      <c r="R246" s="196"/>
      <c r="S246" s="114"/>
      <c r="T246" s="253"/>
      <c r="U246" s="115"/>
      <c r="V246" s="117"/>
      <c r="W246" s="60"/>
      <c r="X246" s="60"/>
      <c r="Y246" s="60"/>
      <c r="Z246" s="60"/>
    </row>
    <row r="247" spans="1:26" ht="13.5" hidden="1" customHeight="1" x14ac:dyDescent="0.25">
      <c r="A247" s="72"/>
      <c r="B247" s="73"/>
      <c r="C247" s="73"/>
      <c r="D247" s="73"/>
      <c r="E247" s="74"/>
      <c r="F247" s="109"/>
      <c r="G247" s="110"/>
      <c r="H247" s="111"/>
      <c r="I247" s="111"/>
      <c r="J247" s="112"/>
      <c r="K247" s="113"/>
      <c r="L247" s="196"/>
      <c r="M247" s="196"/>
      <c r="N247" s="196"/>
      <c r="O247" s="196"/>
      <c r="P247" s="196"/>
      <c r="Q247" s="196"/>
      <c r="R247" s="196"/>
      <c r="S247" s="114"/>
      <c r="T247" s="253"/>
      <c r="U247" s="115"/>
      <c r="V247" s="117"/>
      <c r="W247" s="60"/>
      <c r="X247" s="60"/>
      <c r="Y247" s="60"/>
      <c r="Z247" s="60"/>
    </row>
    <row r="248" spans="1:26" ht="13.5" hidden="1" customHeight="1" x14ac:dyDescent="0.25">
      <c r="A248" s="72"/>
      <c r="B248" s="73"/>
      <c r="C248" s="73"/>
      <c r="D248" s="73"/>
      <c r="E248" s="74"/>
      <c r="F248" s="109"/>
      <c r="G248" s="110"/>
      <c r="H248" s="111"/>
      <c r="I248" s="111"/>
      <c r="J248" s="112"/>
      <c r="K248" s="196"/>
      <c r="L248" s="196"/>
      <c r="M248" s="196"/>
      <c r="N248" s="196"/>
      <c r="O248" s="196"/>
      <c r="P248" s="196"/>
      <c r="Q248" s="196"/>
      <c r="R248" s="196"/>
      <c r="S248" s="114"/>
      <c r="T248" s="253"/>
      <c r="U248" s="115"/>
      <c r="V248" s="117"/>
      <c r="W248" s="60"/>
      <c r="X248" s="60"/>
      <c r="Y248" s="60"/>
      <c r="Z248" s="60"/>
    </row>
    <row r="249" spans="1:26" ht="13.5" hidden="1" customHeight="1" x14ac:dyDescent="0.25">
      <c r="A249" s="72"/>
      <c r="B249" s="73"/>
      <c r="C249" s="73"/>
      <c r="D249" s="73"/>
      <c r="E249" s="74"/>
      <c r="F249" s="109"/>
      <c r="G249" s="110"/>
      <c r="H249" s="111"/>
      <c r="I249" s="111"/>
      <c r="J249" s="112"/>
      <c r="K249" s="196"/>
      <c r="L249" s="196"/>
      <c r="M249" s="196"/>
      <c r="N249" s="196"/>
      <c r="O249" s="196"/>
      <c r="P249" s="196"/>
      <c r="Q249" s="196"/>
      <c r="R249" s="196"/>
      <c r="S249" s="114"/>
      <c r="T249" s="253"/>
      <c r="U249" s="115"/>
      <c r="V249" s="117"/>
      <c r="W249" s="60"/>
      <c r="X249" s="60"/>
      <c r="Y249" s="60"/>
      <c r="Z249" s="60"/>
    </row>
    <row r="250" spans="1:26" ht="10.5" hidden="1" customHeight="1" x14ac:dyDescent="0.25">
      <c r="A250" s="72"/>
      <c r="B250" s="73"/>
      <c r="C250" s="73"/>
      <c r="D250" s="73"/>
      <c r="E250" s="74"/>
      <c r="F250" s="109"/>
      <c r="G250" s="110"/>
      <c r="H250" s="111"/>
      <c r="I250" s="111"/>
      <c r="J250" s="112"/>
      <c r="K250" s="196"/>
      <c r="L250" s="196"/>
      <c r="M250" s="196"/>
      <c r="N250" s="196"/>
      <c r="O250" s="196"/>
      <c r="P250" s="196"/>
      <c r="Q250" s="196"/>
      <c r="R250" s="196"/>
      <c r="S250" s="114"/>
      <c r="T250" s="253"/>
      <c r="U250" s="115"/>
      <c r="V250" s="117"/>
      <c r="W250" s="60"/>
      <c r="X250" s="60"/>
      <c r="Y250" s="60"/>
      <c r="Z250" s="60"/>
    </row>
    <row r="251" spans="1:26" ht="13.5" hidden="1" customHeight="1" x14ac:dyDescent="0.25">
      <c r="A251" s="108"/>
      <c r="B251" s="74"/>
      <c r="C251" s="74"/>
      <c r="D251" s="74"/>
      <c r="E251" s="74"/>
      <c r="F251" s="109"/>
      <c r="G251" s="110"/>
      <c r="H251" s="111"/>
      <c r="I251" s="111"/>
      <c r="J251" s="112"/>
      <c r="K251" s="113"/>
      <c r="L251" s="196"/>
      <c r="M251" s="196"/>
      <c r="N251" s="196"/>
      <c r="O251" s="196"/>
      <c r="P251" s="196"/>
      <c r="Q251" s="196"/>
      <c r="R251" s="196"/>
      <c r="S251" s="114"/>
      <c r="T251" s="253"/>
      <c r="U251" s="115"/>
      <c r="V251" s="117"/>
      <c r="W251" s="60"/>
      <c r="X251" s="60"/>
      <c r="Y251" s="60"/>
      <c r="Z251" s="60"/>
    </row>
    <row r="252" spans="1:26" ht="13.5" hidden="1" customHeight="1" x14ac:dyDescent="0.25">
      <c r="A252" s="72"/>
      <c r="B252" s="73"/>
      <c r="C252" s="73"/>
      <c r="D252" s="73"/>
      <c r="E252" s="74"/>
      <c r="F252" s="118"/>
      <c r="G252" s="110"/>
      <c r="H252" s="111"/>
      <c r="I252" s="111"/>
      <c r="J252" s="112"/>
      <c r="K252" s="113"/>
      <c r="L252" s="196"/>
      <c r="M252" s="196"/>
      <c r="N252" s="196"/>
      <c r="O252" s="196"/>
      <c r="P252" s="196"/>
      <c r="Q252" s="196"/>
      <c r="R252" s="196"/>
      <c r="S252" s="114"/>
      <c r="T252" s="253"/>
      <c r="U252" s="115"/>
      <c r="V252" s="116"/>
      <c r="W252" s="60"/>
      <c r="X252" s="60"/>
      <c r="Y252" s="60"/>
      <c r="Z252" s="60"/>
    </row>
    <row r="253" spans="1:26" ht="13.5" hidden="1" customHeight="1" x14ac:dyDescent="0.25">
      <c r="A253" s="108"/>
      <c r="B253" s="74"/>
      <c r="C253" s="74"/>
      <c r="D253" s="74"/>
      <c r="E253" s="74"/>
      <c r="F253" s="109"/>
      <c r="G253" s="110"/>
      <c r="H253" s="111"/>
      <c r="I253" s="111"/>
      <c r="J253" s="112"/>
      <c r="K253" s="113"/>
      <c r="L253" s="196"/>
      <c r="M253" s="196"/>
      <c r="N253" s="196"/>
      <c r="O253" s="196"/>
      <c r="P253" s="196"/>
      <c r="Q253" s="196"/>
      <c r="R253" s="196"/>
      <c r="S253" s="114"/>
      <c r="T253" s="253"/>
      <c r="U253" s="115"/>
      <c r="V253" s="117"/>
      <c r="W253" s="60"/>
      <c r="X253" s="60"/>
      <c r="Y253" s="60"/>
      <c r="Z253" s="60"/>
    </row>
    <row r="254" spans="1:26" ht="13.5" hidden="1" customHeight="1" x14ac:dyDescent="0.25">
      <c r="A254" s="108"/>
      <c r="B254" s="74"/>
      <c r="C254" s="74"/>
      <c r="D254" s="74"/>
      <c r="E254" s="74"/>
      <c r="F254" s="109"/>
      <c r="G254" s="110"/>
      <c r="H254" s="111"/>
      <c r="I254" s="111"/>
      <c r="J254" s="112"/>
      <c r="K254" s="113"/>
      <c r="L254" s="196"/>
      <c r="M254" s="196"/>
      <c r="N254" s="196"/>
      <c r="O254" s="196"/>
      <c r="P254" s="196"/>
      <c r="Q254" s="196"/>
      <c r="R254" s="196"/>
      <c r="S254" s="114"/>
      <c r="T254" s="253"/>
      <c r="U254" s="115"/>
      <c r="V254" s="117"/>
      <c r="W254" s="60"/>
      <c r="X254" s="60"/>
      <c r="Y254" s="60"/>
      <c r="Z254" s="60"/>
    </row>
    <row r="255" spans="1:26" ht="13.5" hidden="1" customHeight="1" x14ac:dyDescent="0.25">
      <c r="A255" s="108"/>
      <c r="B255" s="74"/>
      <c r="C255" s="74"/>
      <c r="D255" s="74"/>
      <c r="E255" s="74"/>
      <c r="F255" s="109"/>
      <c r="G255" s="110"/>
      <c r="H255" s="111"/>
      <c r="I255" s="111"/>
      <c r="J255" s="112"/>
      <c r="K255" s="113"/>
      <c r="L255" s="196"/>
      <c r="M255" s="196"/>
      <c r="N255" s="196"/>
      <c r="O255" s="196"/>
      <c r="P255" s="196"/>
      <c r="Q255" s="196"/>
      <c r="R255" s="196"/>
      <c r="S255" s="114"/>
      <c r="T255" s="253"/>
      <c r="U255" s="115"/>
      <c r="V255" s="117"/>
      <c r="W255" s="60"/>
      <c r="X255" s="60"/>
      <c r="Y255" s="60"/>
      <c r="Z255" s="60"/>
    </row>
    <row r="256" spans="1:26" ht="13.5" hidden="1" customHeight="1" x14ac:dyDescent="0.25">
      <c r="A256" s="108"/>
      <c r="B256" s="74"/>
      <c r="C256" s="74"/>
      <c r="D256" s="74"/>
      <c r="E256" s="74"/>
      <c r="F256" s="109"/>
      <c r="G256" s="76"/>
      <c r="H256" s="111"/>
      <c r="I256" s="111"/>
      <c r="J256" s="112"/>
      <c r="K256" s="113"/>
      <c r="L256" s="196"/>
      <c r="M256" s="196"/>
      <c r="N256" s="196"/>
      <c r="O256" s="196"/>
      <c r="P256" s="196"/>
      <c r="Q256" s="196"/>
      <c r="R256" s="196"/>
      <c r="S256" s="114"/>
      <c r="T256" s="253"/>
      <c r="U256" s="115"/>
      <c r="V256" s="117"/>
      <c r="W256" s="60"/>
      <c r="X256" s="60"/>
      <c r="Y256" s="60"/>
      <c r="Z256" s="60"/>
    </row>
    <row r="257" spans="1:26" ht="14.25" hidden="1" customHeight="1" x14ac:dyDescent="0.25">
      <c r="A257" s="135"/>
      <c r="B257" s="136"/>
      <c r="C257" s="136"/>
      <c r="D257" s="136"/>
      <c r="E257" s="136"/>
      <c r="F257" s="137"/>
      <c r="G257" s="138"/>
      <c r="H257" s="139"/>
      <c r="I257" s="139"/>
      <c r="J257" s="140"/>
      <c r="K257" s="141"/>
      <c r="L257" s="281"/>
      <c r="M257" s="281"/>
      <c r="N257" s="281"/>
      <c r="O257" s="281"/>
      <c r="P257" s="281"/>
      <c r="Q257" s="281"/>
      <c r="R257" s="281"/>
      <c r="S257" s="142"/>
      <c r="T257" s="453"/>
      <c r="U257" s="143"/>
      <c r="V257" s="144"/>
      <c r="W257" s="60"/>
      <c r="X257" s="60"/>
      <c r="Y257" s="60"/>
      <c r="Z257" s="60"/>
    </row>
    <row r="258" spans="1:26" ht="14.25" customHeight="1" x14ac:dyDescent="0.25">
      <c r="A258" s="124"/>
      <c r="B258" s="125"/>
      <c r="C258" s="125"/>
      <c r="D258" s="125"/>
      <c r="E258" s="125"/>
      <c r="F258" s="279"/>
      <c r="G258" s="255"/>
      <c r="H258" s="139"/>
      <c r="I258" s="139"/>
      <c r="J258" s="139"/>
      <c r="K258" s="281"/>
      <c r="L258" s="281"/>
      <c r="M258" s="281"/>
      <c r="N258" s="281"/>
      <c r="O258" s="281"/>
      <c r="P258" s="281"/>
      <c r="Q258" s="281"/>
      <c r="R258" s="281"/>
      <c r="S258" s="281"/>
      <c r="T258" s="281"/>
      <c r="U258" s="454"/>
      <c r="V258" s="144"/>
      <c r="W258" s="60"/>
      <c r="X258" s="60"/>
      <c r="Y258" s="60"/>
      <c r="Z258" s="60"/>
    </row>
    <row r="259" spans="1:26" ht="15.75" customHeight="1" x14ac:dyDescent="0.25">
      <c r="A259" s="283"/>
      <c r="B259" s="149"/>
      <c r="C259" s="149"/>
      <c r="D259" s="149"/>
      <c r="E259" s="149"/>
      <c r="F259" s="149"/>
      <c r="G259" s="149"/>
      <c r="H259" s="284"/>
      <c r="I259" s="284"/>
      <c r="J259" s="284"/>
      <c r="K259" s="679" t="s">
        <v>297</v>
      </c>
      <c r="L259" s="626"/>
      <c r="M259" s="626"/>
      <c r="N259" s="626"/>
      <c r="O259" s="626"/>
      <c r="P259" s="626"/>
      <c r="Q259" s="626"/>
      <c r="R259" s="626"/>
      <c r="S259" s="626"/>
      <c r="T259" s="626"/>
      <c r="U259" s="627"/>
      <c r="V259" s="285">
        <f>V33</f>
        <v>419997350</v>
      </c>
      <c r="W259" s="60"/>
      <c r="X259" s="60"/>
      <c r="Y259" s="60"/>
      <c r="Z259" s="60"/>
    </row>
    <row r="260" spans="1:26" ht="9.75" customHeight="1" x14ac:dyDescent="0.25">
      <c r="A260" s="643" t="s">
        <v>298</v>
      </c>
      <c r="B260" s="536"/>
      <c r="C260" s="536"/>
      <c r="D260" s="536"/>
      <c r="E260" s="536"/>
      <c r="F260" s="536"/>
      <c r="G260" s="605"/>
      <c r="H260" s="148"/>
      <c r="I260" s="148"/>
      <c r="J260" s="149"/>
      <c r="K260" s="150"/>
      <c r="L260" s="150"/>
      <c r="M260" s="150"/>
      <c r="N260" s="150"/>
      <c r="O260" s="150"/>
      <c r="P260" s="150"/>
      <c r="Q260" s="150"/>
      <c r="R260" s="150"/>
      <c r="S260" s="151"/>
      <c r="T260" s="151"/>
      <c r="U260" s="151"/>
      <c r="V260" s="152"/>
      <c r="W260" s="60"/>
      <c r="X260" s="60"/>
      <c r="Y260" s="60"/>
      <c r="Z260" s="60"/>
    </row>
    <row r="261" spans="1:26" ht="15" customHeight="1" x14ac:dyDescent="0.25">
      <c r="A261" s="639" t="s">
        <v>299</v>
      </c>
      <c r="B261" s="536"/>
      <c r="C261" s="536"/>
      <c r="D261" s="536"/>
      <c r="E261" s="536"/>
      <c r="F261" s="605"/>
      <c r="G261" s="286"/>
      <c r="H261" s="148"/>
      <c r="I261" s="148"/>
      <c r="J261" s="148"/>
      <c r="K261" s="545"/>
      <c r="L261" s="546"/>
      <c r="M261" s="546"/>
      <c r="N261" s="546"/>
      <c r="O261" s="546"/>
      <c r="P261" s="546"/>
      <c r="Q261" s="546"/>
      <c r="R261" s="546"/>
      <c r="S261" s="546"/>
      <c r="T261" s="546"/>
      <c r="U261" s="546"/>
      <c r="V261" s="547"/>
      <c r="W261" s="60"/>
      <c r="X261" s="60"/>
      <c r="Y261" s="60"/>
      <c r="Z261" s="60"/>
    </row>
    <row r="262" spans="1:26" ht="15" customHeight="1" x14ac:dyDescent="0.25">
      <c r="A262" s="639" t="s">
        <v>300</v>
      </c>
      <c r="B262" s="536"/>
      <c r="C262" s="536"/>
      <c r="D262" s="536"/>
      <c r="E262" s="536"/>
      <c r="F262" s="605"/>
      <c r="G262" s="286"/>
      <c r="H262" s="148"/>
      <c r="I262" s="148"/>
      <c r="J262" s="148"/>
      <c r="K262" s="153"/>
      <c r="L262" s="153"/>
      <c r="M262" s="153"/>
      <c r="N262" s="153"/>
      <c r="O262" s="153"/>
      <c r="P262" s="153"/>
      <c r="Q262" s="153"/>
      <c r="R262" s="153"/>
      <c r="S262" s="153"/>
      <c r="T262" s="153"/>
      <c r="U262" s="153"/>
      <c r="V262" s="154"/>
      <c r="W262" s="60"/>
      <c r="X262" s="60"/>
      <c r="Y262" s="60"/>
      <c r="Z262" s="60"/>
    </row>
    <row r="263" spans="1:26" ht="15" customHeight="1" x14ac:dyDescent="0.25">
      <c r="A263" s="639" t="s">
        <v>301</v>
      </c>
      <c r="B263" s="536"/>
      <c r="C263" s="536"/>
      <c r="D263" s="536"/>
      <c r="E263" s="536"/>
      <c r="F263" s="605"/>
      <c r="G263" s="286"/>
      <c r="H263" s="148"/>
      <c r="I263" s="148"/>
      <c r="J263" s="148"/>
      <c r="K263" s="545"/>
      <c r="L263" s="546"/>
      <c r="M263" s="546"/>
      <c r="N263" s="546"/>
      <c r="O263" s="546"/>
      <c r="P263" s="546"/>
      <c r="Q263" s="546"/>
      <c r="R263" s="546"/>
      <c r="S263" s="546"/>
      <c r="T263" s="546"/>
      <c r="U263" s="546"/>
      <c r="V263" s="547"/>
      <c r="W263" s="60"/>
      <c r="X263" s="60"/>
      <c r="Y263" s="60"/>
      <c r="Z263" s="60"/>
    </row>
    <row r="264" spans="1:26" ht="15" customHeight="1" x14ac:dyDescent="0.25">
      <c r="A264" s="639" t="s">
        <v>302</v>
      </c>
      <c r="B264" s="536"/>
      <c r="C264" s="536"/>
      <c r="D264" s="536"/>
      <c r="E264" s="536"/>
      <c r="F264" s="605"/>
      <c r="G264" s="286"/>
      <c r="H264" s="680" t="s">
        <v>303</v>
      </c>
      <c r="I264" s="546"/>
      <c r="J264" s="546"/>
      <c r="K264" s="546"/>
      <c r="L264" s="546"/>
      <c r="M264" s="546"/>
      <c r="N264" s="546"/>
      <c r="O264" s="546"/>
      <c r="P264" s="546"/>
      <c r="Q264" s="546"/>
      <c r="R264" s="546"/>
      <c r="S264" s="546"/>
      <c r="T264" s="546"/>
      <c r="U264" s="546"/>
      <c r="V264" s="547"/>
      <c r="W264" s="60"/>
      <c r="X264" s="60"/>
      <c r="Y264" s="60"/>
      <c r="Z264" s="60"/>
    </row>
    <row r="265" spans="1:26" ht="15" customHeight="1" x14ac:dyDescent="0.25">
      <c r="A265" s="639" t="s">
        <v>304</v>
      </c>
      <c r="B265" s="536"/>
      <c r="C265" s="536"/>
      <c r="D265" s="536"/>
      <c r="E265" s="536"/>
      <c r="F265" s="605"/>
      <c r="G265" s="286"/>
      <c r="H265" s="680" t="s">
        <v>305</v>
      </c>
      <c r="I265" s="546"/>
      <c r="J265" s="546"/>
      <c r="K265" s="546"/>
      <c r="L265" s="546"/>
      <c r="M265" s="546"/>
      <c r="N265" s="546"/>
      <c r="O265" s="546"/>
      <c r="P265" s="546"/>
      <c r="Q265" s="546"/>
      <c r="R265" s="546"/>
      <c r="S265" s="546"/>
      <c r="T265" s="546"/>
      <c r="U265" s="546"/>
      <c r="V265" s="547"/>
      <c r="W265" s="60"/>
      <c r="X265" s="60"/>
      <c r="Y265" s="60"/>
      <c r="Z265" s="60"/>
    </row>
    <row r="266" spans="1:26" ht="15" customHeight="1" x14ac:dyDescent="0.25">
      <c r="A266" s="639" t="s">
        <v>306</v>
      </c>
      <c r="B266" s="536"/>
      <c r="C266" s="536"/>
      <c r="D266" s="536"/>
      <c r="E266" s="536"/>
      <c r="F266" s="605"/>
      <c r="G266" s="286"/>
      <c r="H266" s="148"/>
      <c r="I266" s="148"/>
      <c r="J266" s="148"/>
      <c r="K266" s="155" t="s">
        <v>113</v>
      </c>
      <c r="L266" s="155"/>
      <c r="M266" s="155"/>
      <c r="N266" s="155"/>
      <c r="O266" s="155"/>
      <c r="P266" s="155"/>
      <c r="Q266" s="155"/>
      <c r="R266" s="155"/>
      <c r="S266" s="156"/>
      <c r="T266" s="156"/>
      <c r="U266" s="156"/>
      <c r="V266" s="157"/>
      <c r="W266" s="60"/>
      <c r="X266" s="60"/>
      <c r="Y266" s="60"/>
      <c r="Z266" s="60"/>
    </row>
    <row r="267" spans="1:26" ht="15" customHeight="1" x14ac:dyDescent="0.25">
      <c r="A267" s="639" t="s">
        <v>307</v>
      </c>
      <c r="B267" s="536"/>
      <c r="C267" s="536"/>
      <c r="D267" s="536"/>
      <c r="E267" s="536"/>
      <c r="F267" s="605"/>
      <c r="G267" s="286"/>
      <c r="H267" s="148"/>
      <c r="I267" s="148"/>
      <c r="J267" s="148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7"/>
      <c r="W267" s="60"/>
      <c r="X267" s="60"/>
      <c r="Y267" s="60"/>
      <c r="Z267" s="60"/>
    </row>
    <row r="268" spans="1:26" ht="15" customHeight="1" x14ac:dyDescent="0.25">
      <c r="A268" s="639" t="s">
        <v>308</v>
      </c>
      <c r="B268" s="536"/>
      <c r="C268" s="536"/>
      <c r="D268" s="536"/>
      <c r="E268" s="536"/>
      <c r="F268" s="605"/>
      <c r="G268" s="286"/>
      <c r="H268" s="680" t="s">
        <v>309</v>
      </c>
      <c r="I268" s="546"/>
      <c r="J268" s="546"/>
      <c r="K268" s="546"/>
      <c r="L268" s="546"/>
      <c r="M268" s="546"/>
      <c r="N268" s="546"/>
      <c r="O268" s="546"/>
      <c r="P268" s="546"/>
      <c r="Q268" s="546"/>
      <c r="R268" s="546"/>
      <c r="S268" s="546"/>
      <c r="T268" s="546"/>
      <c r="U268" s="546"/>
      <c r="V268" s="547"/>
      <c r="W268" s="60"/>
      <c r="X268" s="60"/>
      <c r="Y268" s="60"/>
      <c r="Z268" s="60"/>
    </row>
    <row r="269" spans="1:26" ht="15" customHeight="1" x14ac:dyDescent="0.25">
      <c r="A269" s="639" t="s">
        <v>310</v>
      </c>
      <c r="B269" s="536"/>
      <c r="C269" s="536"/>
      <c r="D269" s="536"/>
      <c r="E269" s="536"/>
      <c r="F269" s="605"/>
      <c r="G269" s="286"/>
      <c r="H269" s="680" t="s">
        <v>311</v>
      </c>
      <c r="I269" s="546"/>
      <c r="J269" s="546"/>
      <c r="K269" s="546"/>
      <c r="L269" s="546"/>
      <c r="M269" s="546"/>
      <c r="N269" s="546"/>
      <c r="O269" s="546"/>
      <c r="P269" s="546"/>
      <c r="Q269" s="546"/>
      <c r="R269" s="546"/>
      <c r="S269" s="546"/>
      <c r="T269" s="546"/>
      <c r="U269" s="546"/>
      <c r="V269" s="547"/>
      <c r="W269" s="60"/>
      <c r="X269" s="60"/>
      <c r="Y269" s="60"/>
      <c r="Z269" s="60"/>
    </row>
    <row r="270" spans="1:26" ht="15" customHeight="1" x14ac:dyDescent="0.25">
      <c r="A270" s="639" t="s">
        <v>312</v>
      </c>
      <c r="B270" s="536"/>
      <c r="C270" s="536"/>
      <c r="D270" s="536"/>
      <c r="E270" s="536"/>
      <c r="F270" s="605"/>
      <c r="G270" s="286"/>
      <c r="H270" s="148"/>
      <c r="I270" s="148"/>
      <c r="J270" s="148"/>
      <c r="K270" s="617"/>
      <c r="L270" s="546"/>
      <c r="M270" s="546"/>
      <c r="N270" s="546"/>
      <c r="O270" s="546"/>
      <c r="P270" s="546"/>
      <c r="Q270" s="546"/>
      <c r="R270" s="546"/>
      <c r="S270" s="546"/>
      <c r="T270" s="546"/>
      <c r="U270" s="546"/>
      <c r="V270" s="547"/>
      <c r="W270" s="60"/>
      <c r="X270" s="60"/>
      <c r="Y270" s="60"/>
      <c r="Z270" s="60"/>
    </row>
    <row r="271" spans="1:26" ht="15" customHeight="1" x14ac:dyDescent="0.25">
      <c r="A271" s="639" t="s">
        <v>313</v>
      </c>
      <c r="B271" s="536"/>
      <c r="C271" s="536"/>
      <c r="D271" s="536"/>
      <c r="E271" s="536"/>
      <c r="F271" s="605"/>
      <c r="G271" s="286"/>
      <c r="H271" s="148"/>
      <c r="I271" s="148"/>
      <c r="J271" s="148"/>
      <c r="K271" s="287"/>
      <c r="L271" s="287"/>
      <c r="M271" s="287"/>
      <c r="N271" s="287"/>
      <c r="O271" s="287"/>
      <c r="P271" s="287"/>
      <c r="Q271" s="287"/>
      <c r="R271" s="287"/>
      <c r="S271" s="156"/>
      <c r="T271" s="156"/>
      <c r="U271" s="156"/>
      <c r="V271" s="157"/>
      <c r="W271" s="60"/>
      <c r="X271" s="60"/>
      <c r="Y271" s="60"/>
      <c r="Z271" s="60"/>
    </row>
    <row r="272" spans="1:26" ht="15" customHeight="1" x14ac:dyDescent="0.25">
      <c r="A272" s="637" t="s">
        <v>314</v>
      </c>
      <c r="B272" s="536"/>
      <c r="C272" s="536"/>
      <c r="D272" s="536"/>
      <c r="E272" s="536"/>
      <c r="F272" s="605"/>
      <c r="G272" s="286"/>
      <c r="H272" s="148"/>
      <c r="I272" s="148"/>
      <c r="J272" s="148"/>
      <c r="K272" s="618"/>
      <c r="L272" s="546"/>
      <c r="M272" s="546"/>
      <c r="N272" s="546"/>
      <c r="O272" s="546"/>
      <c r="P272" s="546"/>
      <c r="Q272" s="546"/>
      <c r="R272" s="546"/>
      <c r="S272" s="546"/>
      <c r="T272" s="546"/>
      <c r="U272" s="546"/>
      <c r="V272" s="547"/>
      <c r="W272" s="60"/>
      <c r="X272" s="60"/>
      <c r="Y272" s="60"/>
      <c r="Z272" s="60"/>
    </row>
    <row r="273" spans="1:26" ht="16.5" customHeight="1" x14ac:dyDescent="0.25">
      <c r="A273" s="638" t="s">
        <v>186</v>
      </c>
      <c r="B273" s="536"/>
      <c r="C273" s="536"/>
      <c r="D273" s="536"/>
      <c r="E273" s="536"/>
      <c r="F273" s="605"/>
      <c r="G273" s="286"/>
      <c r="H273" s="160"/>
      <c r="I273" s="160"/>
      <c r="J273" s="160"/>
      <c r="K273" s="161"/>
      <c r="L273" s="161"/>
      <c r="M273" s="161"/>
      <c r="N273" s="161"/>
      <c r="O273" s="161"/>
      <c r="P273" s="161"/>
      <c r="Q273" s="161"/>
      <c r="R273" s="161"/>
      <c r="S273" s="161"/>
      <c r="T273" s="161"/>
      <c r="U273" s="161"/>
      <c r="V273" s="162"/>
      <c r="W273" s="60"/>
      <c r="X273" s="60"/>
      <c r="Y273" s="60"/>
      <c r="Z273" s="60"/>
    </row>
    <row r="274" spans="1:26" ht="16.5" hidden="1" customHeight="1" x14ac:dyDescent="0.25">
      <c r="A274" s="163" t="s">
        <v>116</v>
      </c>
      <c r="B274" s="164"/>
      <c r="C274" s="165"/>
      <c r="D274" s="166"/>
      <c r="E274" s="166"/>
      <c r="F274" s="166" t="s">
        <v>9</v>
      </c>
      <c r="G274" s="166"/>
      <c r="H274" s="166"/>
      <c r="I274" s="166"/>
      <c r="J274" s="166"/>
      <c r="K274" s="165"/>
      <c r="L274" s="165"/>
      <c r="M274" s="165"/>
      <c r="N274" s="165"/>
      <c r="O274" s="165"/>
      <c r="P274" s="165"/>
      <c r="Q274" s="165"/>
      <c r="R274" s="165"/>
      <c r="S274" s="166"/>
      <c r="T274" s="166"/>
      <c r="U274" s="166"/>
      <c r="V274" s="167"/>
      <c r="W274" s="60"/>
      <c r="X274" s="60"/>
      <c r="Y274" s="60"/>
      <c r="Z274" s="60"/>
    </row>
    <row r="275" spans="1:26" ht="9.75" hidden="1" customHeight="1" x14ac:dyDescent="0.25">
      <c r="A275" s="163" t="s">
        <v>117</v>
      </c>
      <c r="B275" s="164"/>
      <c r="C275" s="165"/>
      <c r="D275" s="166"/>
      <c r="E275" s="166"/>
      <c r="F275" s="166" t="s">
        <v>9</v>
      </c>
      <c r="G275" s="166"/>
      <c r="H275" s="166"/>
      <c r="I275" s="166"/>
      <c r="J275" s="166"/>
      <c r="K275" s="165"/>
      <c r="L275" s="165"/>
      <c r="M275" s="165"/>
      <c r="N275" s="165"/>
      <c r="O275" s="165"/>
      <c r="P275" s="165"/>
      <c r="Q275" s="165"/>
      <c r="R275" s="165"/>
      <c r="S275" s="166"/>
      <c r="T275" s="166"/>
      <c r="U275" s="166"/>
      <c r="V275" s="167"/>
      <c r="W275" s="60"/>
      <c r="X275" s="60"/>
      <c r="Y275" s="60"/>
      <c r="Z275" s="60"/>
    </row>
    <row r="276" spans="1:26" ht="14.25" hidden="1" customHeight="1" x14ac:dyDescent="0.25">
      <c r="A276" s="163" t="s">
        <v>118</v>
      </c>
      <c r="B276" s="164"/>
      <c r="C276" s="165"/>
      <c r="D276" s="166"/>
      <c r="E276" s="166"/>
      <c r="F276" s="166" t="s">
        <v>9</v>
      </c>
      <c r="G276" s="166"/>
      <c r="H276" s="166"/>
      <c r="I276" s="166"/>
      <c r="J276" s="166"/>
      <c r="K276" s="165"/>
      <c r="L276" s="165"/>
      <c r="M276" s="165"/>
      <c r="N276" s="165"/>
      <c r="O276" s="165"/>
      <c r="P276" s="165"/>
      <c r="Q276" s="165"/>
      <c r="R276" s="165"/>
      <c r="S276" s="166"/>
      <c r="T276" s="166"/>
      <c r="U276" s="166"/>
      <c r="V276" s="167"/>
      <c r="W276" s="3"/>
      <c r="X276" s="3"/>
      <c r="Y276" s="3"/>
      <c r="Z276" s="3"/>
    </row>
    <row r="277" spans="1:26" ht="14.25" hidden="1" customHeight="1" x14ac:dyDescent="0.25">
      <c r="A277" s="163"/>
      <c r="B277" s="164"/>
      <c r="C277" s="166"/>
      <c r="D277" s="166"/>
      <c r="E277" s="166"/>
      <c r="F277" s="166"/>
      <c r="G277" s="166"/>
      <c r="H277" s="166"/>
      <c r="I277" s="166"/>
      <c r="J277" s="166"/>
      <c r="K277" s="165"/>
      <c r="L277" s="165"/>
      <c r="M277" s="165"/>
      <c r="N277" s="165"/>
      <c r="O277" s="165"/>
      <c r="P277" s="165"/>
      <c r="Q277" s="165"/>
      <c r="R277" s="165"/>
      <c r="S277" s="166"/>
      <c r="T277" s="166"/>
      <c r="U277" s="166"/>
      <c r="V277" s="167"/>
      <c r="W277" s="3"/>
      <c r="X277" s="3"/>
      <c r="Y277" s="3"/>
      <c r="Z277" s="3"/>
    </row>
    <row r="278" spans="1:26" ht="14.25" hidden="1" customHeight="1" x14ac:dyDescent="0.25">
      <c r="A278" s="163"/>
      <c r="B278" s="164"/>
      <c r="C278" s="166"/>
      <c r="D278" s="166"/>
      <c r="E278" s="166"/>
      <c r="F278" s="166"/>
      <c r="G278" s="166"/>
      <c r="H278" s="166"/>
      <c r="I278" s="166"/>
      <c r="J278" s="166"/>
      <c r="K278" s="165"/>
      <c r="L278" s="165"/>
      <c r="M278" s="165"/>
      <c r="N278" s="165"/>
      <c r="O278" s="165"/>
      <c r="P278" s="165"/>
      <c r="Q278" s="165"/>
      <c r="R278" s="165"/>
      <c r="S278" s="166"/>
      <c r="T278" s="166"/>
      <c r="U278" s="166"/>
      <c r="V278" s="167"/>
      <c r="W278" s="3"/>
      <c r="X278" s="3"/>
      <c r="Y278" s="3"/>
      <c r="Z278" s="3"/>
    </row>
    <row r="279" spans="1:26" ht="15" hidden="1" customHeight="1" x14ac:dyDescent="0.25">
      <c r="A279" s="168"/>
      <c r="B279" s="169"/>
      <c r="C279" s="170"/>
      <c r="D279" s="170"/>
      <c r="E279" s="170"/>
      <c r="F279" s="170"/>
      <c r="G279" s="170"/>
      <c r="H279" s="170"/>
      <c r="I279" s="170"/>
      <c r="J279" s="170"/>
      <c r="K279" s="171"/>
      <c r="L279" s="171"/>
      <c r="M279" s="171"/>
      <c r="N279" s="171"/>
      <c r="O279" s="171"/>
      <c r="P279" s="171"/>
      <c r="Q279" s="171"/>
      <c r="R279" s="171"/>
      <c r="S279" s="170"/>
      <c r="T279" s="170"/>
      <c r="U279" s="170"/>
      <c r="V279" s="172"/>
      <c r="W279" s="3"/>
      <c r="X279" s="3"/>
      <c r="Y279" s="3"/>
      <c r="Z279" s="3"/>
    </row>
    <row r="280" spans="1:26" ht="15" hidden="1" customHeight="1" x14ac:dyDescent="0.25">
      <c r="A280" s="173" t="s">
        <v>119</v>
      </c>
      <c r="B280" s="174"/>
      <c r="C280" s="174"/>
      <c r="D280" s="174"/>
      <c r="E280" s="174"/>
      <c r="F280" s="174"/>
      <c r="G280" s="174"/>
      <c r="H280" s="174"/>
      <c r="I280" s="174"/>
      <c r="J280" s="175"/>
      <c r="K280" s="175"/>
      <c r="L280" s="175"/>
      <c r="M280" s="175"/>
      <c r="N280" s="175"/>
      <c r="O280" s="175"/>
      <c r="P280" s="175"/>
      <c r="Q280" s="175"/>
      <c r="R280" s="175"/>
      <c r="S280" s="175"/>
      <c r="T280" s="175"/>
      <c r="U280" s="175"/>
      <c r="V280" s="176"/>
      <c r="W280" s="3"/>
      <c r="X280" s="3"/>
      <c r="Y280" s="3"/>
      <c r="Z280" s="3"/>
    </row>
    <row r="281" spans="1:26" ht="14.25" hidden="1" customHeight="1" x14ac:dyDescent="0.25">
      <c r="A281" s="619" t="s">
        <v>120</v>
      </c>
      <c r="B281" s="620"/>
      <c r="C281" s="621" t="s">
        <v>121</v>
      </c>
      <c r="D281" s="622"/>
      <c r="E281" s="622"/>
      <c r="F281" s="622"/>
      <c r="G281" s="620"/>
      <c r="H281" s="177" t="s">
        <v>122</v>
      </c>
      <c r="I281" s="178"/>
      <c r="J281" s="623" t="s">
        <v>123</v>
      </c>
      <c r="K281" s="622"/>
      <c r="L281" s="622"/>
      <c r="M281" s="622"/>
      <c r="N281" s="622"/>
      <c r="O281" s="622"/>
      <c r="P281" s="622"/>
      <c r="Q281" s="622"/>
      <c r="R281" s="622"/>
      <c r="S281" s="622"/>
      <c r="T281" s="622"/>
      <c r="U281" s="624"/>
      <c r="V281" s="179" t="s">
        <v>124</v>
      </c>
      <c r="W281" s="3"/>
      <c r="X281" s="3"/>
      <c r="Y281" s="3"/>
      <c r="Z281" s="3"/>
    </row>
    <row r="282" spans="1:26" ht="14.25" hidden="1" customHeight="1" x14ac:dyDescent="0.25">
      <c r="A282" s="613" t="s">
        <v>125</v>
      </c>
      <c r="B282" s="605"/>
      <c r="C282" s="180"/>
      <c r="D282" s="164"/>
      <c r="E282" s="164"/>
      <c r="F282" s="166"/>
      <c r="G282" s="166"/>
      <c r="H282" s="181"/>
      <c r="I282" s="166"/>
      <c r="J282" s="181"/>
      <c r="K282" s="165"/>
      <c r="L282" s="165"/>
      <c r="M282" s="165"/>
      <c r="N282" s="165"/>
      <c r="O282" s="165"/>
      <c r="P282" s="165"/>
      <c r="Q282" s="165"/>
      <c r="R282" s="165"/>
      <c r="S282" s="166"/>
      <c r="T282" s="166"/>
      <c r="U282" s="182"/>
      <c r="V282" s="183"/>
      <c r="W282" s="3"/>
      <c r="X282" s="3"/>
      <c r="Y282" s="3"/>
      <c r="Z282" s="3"/>
    </row>
    <row r="283" spans="1:26" ht="14.25" hidden="1" customHeight="1" x14ac:dyDescent="0.25">
      <c r="A283" s="613" t="s">
        <v>126</v>
      </c>
      <c r="B283" s="605"/>
      <c r="C283" s="180"/>
      <c r="D283" s="164"/>
      <c r="E283" s="164"/>
      <c r="F283" s="166"/>
      <c r="G283" s="166"/>
      <c r="H283" s="181"/>
      <c r="I283" s="166"/>
      <c r="J283" s="181"/>
      <c r="K283" s="165"/>
      <c r="L283" s="165"/>
      <c r="M283" s="165"/>
      <c r="N283" s="165"/>
      <c r="O283" s="165"/>
      <c r="P283" s="165"/>
      <c r="Q283" s="165"/>
      <c r="R283" s="165"/>
      <c r="S283" s="166"/>
      <c r="T283" s="166"/>
      <c r="U283" s="166"/>
      <c r="V283" s="183"/>
      <c r="W283" s="3"/>
      <c r="X283" s="3"/>
      <c r="Y283" s="3"/>
      <c r="Z283" s="3"/>
    </row>
    <row r="284" spans="1:26" ht="15" hidden="1" customHeight="1" x14ac:dyDescent="0.25">
      <c r="A284" s="614" t="s">
        <v>127</v>
      </c>
      <c r="B284" s="615"/>
      <c r="C284" s="184"/>
      <c r="D284" s="185"/>
      <c r="E284" s="185"/>
      <c r="F284" s="186"/>
      <c r="G284" s="186"/>
      <c r="H284" s="187"/>
      <c r="I284" s="186"/>
      <c r="J284" s="188"/>
      <c r="K284" s="189"/>
      <c r="L284" s="189"/>
      <c r="M284" s="189"/>
      <c r="N284" s="189"/>
      <c r="O284" s="189"/>
      <c r="P284" s="189"/>
      <c r="Q284" s="189"/>
      <c r="R284" s="189"/>
      <c r="S284" s="190"/>
      <c r="T284" s="190"/>
      <c r="U284" s="190"/>
      <c r="V284" s="191"/>
      <c r="W284" s="3"/>
      <c r="X284" s="3"/>
      <c r="Y284" s="3"/>
      <c r="Z284" s="3"/>
    </row>
    <row r="285" spans="1:26" ht="14.2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288"/>
      <c r="W290" s="3"/>
      <c r="X290" s="3"/>
      <c r="Y290" s="3"/>
      <c r="Z290" s="3"/>
    </row>
    <row r="291" spans="1:26" ht="14.2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8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5">
      <c r="A325" s="629" t="s">
        <v>181</v>
      </c>
      <c r="B325" s="546"/>
      <c r="C325" s="546"/>
      <c r="D325" s="546"/>
      <c r="E325" s="546"/>
      <c r="F325" s="592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5">
      <c r="A326" s="629" t="s">
        <v>182</v>
      </c>
      <c r="B326" s="546"/>
      <c r="C326" s="546"/>
      <c r="D326" s="546"/>
      <c r="E326" s="546"/>
      <c r="F326" s="592"/>
      <c r="G326" s="197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5">
      <c r="A327" s="629" t="s">
        <v>183</v>
      </c>
      <c r="B327" s="546"/>
      <c r="C327" s="546"/>
      <c r="D327" s="546"/>
      <c r="E327" s="546"/>
      <c r="F327" s="592"/>
      <c r="G327" s="197">
        <v>25000000</v>
      </c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5">
      <c r="A328" s="629" t="s">
        <v>184</v>
      </c>
      <c r="B328" s="546"/>
      <c r="C328" s="546"/>
      <c r="D328" s="546"/>
      <c r="E328" s="546"/>
      <c r="F328" s="592"/>
      <c r="G328" s="197">
        <v>20234440</v>
      </c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5">
      <c r="A329" s="629" t="s">
        <v>185</v>
      </c>
      <c r="B329" s="546"/>
      <c r="C329" s="546"/>
      <c r="D329" s="546"/>
      <c r="E329" s="546"/>
      <c r="F329" s="592"/>
      <c r="G329" s="198" t="e">
        <f>V31-G326-G327-G328</f>
        <v>#VALUE!</v>
      </c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5">
      <c r="A330" s="630" t="s">
        <v>186</v>
      </c>
      <c r="B330" s="546"/>
      <c r="C330" s="546"/>
      <c r="D330" s="546"/>
      <c r="E330" s="546"/>
      <c r="F330" s="592"/>
      <c r="G330" s="197" t="e">
        <f>SUM(G326:G329)</f>
        <v>#VALUE!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279">
    <mergeCell ref="A284:B284"/>
    <mergeCell ref="A325:F325"/>
    <mergeCell ref="A326:F326"/>
    <mergeCell ref="A327:F327"/>
    <mergeCell ref="A328:F328"/>
    <mergeCell ref="A329:F329"/>
    <mergeCell ref="A330:F330"/>
    <mergeCell ref="A271:F271"/>
    <mergeCell ref="A272:F272"/>
    <mergeCell ref="A273:F273"/>
    <mergeCell ref="A281:B281"/>
    <mergeCell ref="C281:G281"/>
    <mergeCell ref="A282:B282"/>
    <mergeCell ref="A283:B283"/>
    <mergeCell ref="K270:V270"/>
    <mergeCell ref="K272:V272"/>
    <mergeCell ref="J281:U281"/>
    <mergeCell ref="A270:F270"/>
    <mergeCell ref="K259:U259"/>
    <mergeCell ref="K261:V261"/>
    <mergeCell ref="K263:V263"/>
    <mergeCell ref="H264:V264"/>
    <mergeCell ref="H265:V265"/>
    <mergeCell ref="H268:V268"/>
    <mergeCell ref="H269:V269"/>
    <mergeCell ref="A219:E220"/>
    <mergeCell ref="A221:E222"/>
    <mergeCell ref="A223:E224"/>
    <mergeCell ref="A225:E226"/>
    <mergeCell ref="A227:E228"/>
    <mergeCell ref="A230:E231"/>
    <mergeCell ref="A232:E233"/>
    <mergeCell ref="A234:E235"/>
    <mergeCell ref="A236:E237"/>
    <mergeCell ref="A238:E239"/>
    <mergeCell ref="A260:G260"/>
    <mergeCell ref="A261:F261"/>
    <mergeCell ref="A262:F262"/>
    <mergeCell ref="A263:F263"/>
    <mergeCell ref="A264:F264"/>
    <mergeCell ref="A265:F265"/>
    <mergeCell ref="A266:F266"/>
    <mergeCell ref="A267:F267"/>
    <mergeCell ref="A268:F268"/>
    <mergeCell ref="A269:F269"/>
    <mergeCell ref="R238:R239"/>
    <mergeCell ref="S238:S239"/>
    <mergeCell ref="T238:T239"/>
    <mergeCell ref="U238:U239"/>
    <mergeCell ref="V238:V239"/>
    <mergeCell ref="K238:K239"/>
    <mergeCell ref="L238:L239"/>
    <mergeCell ref="M238:M239"/>
    <mergeCell ref="N238:N239"/>
    <mergeCell ref="O238:O239"/>
    <mergeCell ref="P238:P239"/>
    <mergeCell ref="Q238:Q239"/>
    <mergeCell ref="S230:S231"/>
    <mergeCell ref="T230:T231"/>
    <mergeCell ref="U230:U231"/>
    <mergeCell ref="V230:V231"/>
    <mergeCell ref="M230:M231"/>
    <mergeCell ref="N230:N231"/>
    <mergeCell ref="O230:O231"/>
    <mergeCell ref="P230:P231"/>
    <mergeCell ref="Q230:Q231"/>
    <mergeCell ref="R230:R231"/>
    <mergeCell ref="Q232:Q233"/>
    <mergeCell ref="R232:R233"/>
    <mergeCell ref="S232:S233"/>
    <mergeCell ref="T232:T233"/>
    <mergeCell ref="U232:U233"/>
    <mergeCell ref="V232:V233"/>
    <mergeCell ref="L230:L231"/>
    <mergeCell ref="K232:K233"/>
    <mergeCell ref="L232:L233"/>
    <mergeCell ref="M232:M233"/>
    <mergeCell ref="V234:V235"/>
    <mergeCell ref="F223:I223"/>
    <mergeCell ref="L223:L224"/>
    <mergeCell ref="M223:M224"/>
    <mergeCell ref="F230:I230"/>
    <mergeCell ref="P236:P237"/>
    <mergeCell ref="Q236:Q237"/>
    <mergeCell ref="R236:R237"/>
    <mergeCell ref="S236:S237"/>
    <mergeCell ref="T236:T237"/>
    <mergeCell ref="U236:U237"/>
    <mergeCell ref="V236:V237"/>
    <mergeCell ref="K223:K224"/>
    <mergeCell ref="K230:K231"/>
    <mergeCell ref="K236:K237"/>
    <mergeCell ref="L236:L237"/>
    <mergeCell ref="M236:M237"/>
    <mergeCell ref="N236:N237"/>
    <mergeCell ref="O236:O237"/>
    <mergeCell ref="F232:I232"/>
    <mergeCell ref="N232:N233"/>
    <mergeCell ref="O232:O233"/>
    <mergeCell ref="P232:P233"/>
    <mergeCell ref="G224:I224"/>
    <mergeCell ref="F225:I225"/>
    <mergeCell ref="L225:L226"/>
    <mergeCell ref="M225:M226"/>
    <mergeCell ref="N225:N226"/>
    <mergeCell ref="O225:O226"/>
    <mergeCell ref="G226:I226"/>
    <mergeCell ref="K225:K226"/>
    <mergeCell ref="K227:K228"/>
    <mergeCell ref="L227:L228"/>
    <mergeCell ref="M227:M228"/>
    <mergeCell ref="N227:N228"/>
    <mergeCell ref="O227:O228"/>
    <mergeCell ref="P227:P228"/>
    <mergeCell ref="G231:I231"/>
    <mergeCell ref="F236:I236"/>
    <mergeCell ref="G237:I237"/>
    <mergeCell ref="V205:V206"/>
    <mergeCell ref="K205:K206"/>
    <mergeCell ref="L205:L206"/>
    <mergeCell ref="M205:M206"/>
    <mergeCell ref="N205:N206"/>
    <mergeCell ref="O205:O206"/>
    <mergeCell ref="P205:P206"/>
    <mergeCell ref="Q205:Q206"/>
    <mergeCell ref="K212:K213"/>
    <mergeCell ref="L212:L213"/>
    <mergeCell ref="U219:U220"/>
    <mergeCell ref="V219:V220"/>
    <mergeCell ref="N219:N220"/>
    <mergeCell ref="O219:O220"/>
    <mergeCell ref="P219:P220"/>
    <mergeCell ref="Q219:Q220"/>
    <mergeCell ref="R219:R220"/>
    <mergeCell ref="S219:S220"/>
    <mergeCell ref="T219:T220"/>
    <mergeCell ref="P234:P235"/>
    <mergeCell ref="Q234:Q235"/>
    <mergeCell ref="R234:R235"/>
    <mergeCell ref="S234:S235"/>
    <mergeCell ref="T234:T235"/>
    <mergeCell ref="U234:U235"/>
    <mergeCell ref="G233:I233"/>
    <mergeCell ref="F234:I234"/>
    <mergeCell ref="K234:K235"/>
    <mergeCell ref="L234:L235"/>
    <mergeCell ref="M234:M235"/>
    <mergeCell ref="N234:N235"/>
    <mergeCell ref="O234:O235"/>
    <mergeCell ref="G235:I235"/>
    <mergeCell ref="R201:R202"/>
    <mergeCell ref="S201:S202"/>
    <mergeCell ref="T201:T202"/>
    <mergeCell ref="V201:V202"/>
    <mergeCell ref="K201:K202"/>
    <mergeCell ref="L201:L202"/>
    <mergeCell ref="M201:M202"/>
    <mergeCell ref="N201:N202"/>
    <mergeCell ref="O201:O202"/>
    <mergeCell ref="P201:P202"/>
    <mergeCell ref="Q201:Q202"/>
    <mergeCell ref="R203:R204"/>
    <mergeCell ref="S203:S204"/>
    <mergeCell ref="T203:T204"/>
    <mergeCell ref="V203:V204"/>
    <mergeCell ref="K203:K204"/>
    <mergeCell ref="L203:L204"/>
    <mergeCell ref="U223:U224"/>
    <mergeCell ref="V223:V224"/>
    <mergeCell ref="N223:N224"/>
    <mergeCell ref="O223:O224"/>
    <mergeCell ref="P223:P224"/>
    <mergeCell ref="Q223:Q224"/>
    <mergeCell ref="R223:R224"/>
    <mergeCell ref="S223:S224"/>
    <mergeCell ref="T223:T224"/>
    <mergeCell ref="P225:P226"/>
    <mergeCell ref="Q225:Q226"/>
    <mergeCell ref="R225:R226"/>
    <mergeCell ref="S225:S226"/>
    <mergeCell ref="T225:T226"/>
    <mergeCell ref="U225:U226"/>
    <mergeCell ref="V225:V226"/>
    <mergeCell ref="Q227:Q228"/>
    <mergeCell ref="R227:R228"/>
    <mergeCell ref="S227:S228"/>
    <mergeCell ref="T227:T228"/>
    <mergeCell ref="U227:U228"/>
    <mergeCell ref="V227:V228"/>
    <mergeCell ref="S221:S222"/>
    <mergeCell ref="T221:T222"/>
    <mergeCell ref="U221:U222"/>
    <mergeCell ref="V221:V222"/>
    <mergeCell ref="K219:K220"/>
    <mergeCell ref="K221:K222"/>
    <mergeCell ref="N221:N222"/>
    <mergeCell ref="O221:O222"/>
    <mergeCell ref="P221:P222"/>
    <mergeCell ref="Q221:Q222"/>
    <mergeCell ref="R221:R222"/>
    <mergeCell ref="A214:E215"/>
    <mergeCell ref="A216:E217"/>
    <mergeCell ref="F219:I219"/>
    <mergeCell ref="L219:L220"/>
    <mergeCell ref="M219:M220"/>
    <mergeCell ref="G220:I220"/>
    <mergeCell ref="F221:I221"/>
    <mergeCell ref="L221:L222"/>
    <mergeCell ref="M221:M222"/>
    <mergeCell ref="G222:I222"/>
    <mergeCell ref="F214:I214"/>
    <mergeCell ref="K214:K215"/>
    <mergeCell ref="L214:L215"/>
    <mergeCell ref="M214:M215"/>
    <mergeCell ref="N214:N215"/>
    <mergeCell ref="O214:O215"/>
    <mergeCell ref="G215:I215"/>
    <mergeCell ref="R216:R217"/>
    <mergeCell ref="S216:S217"/>
    <mergeCell ref="T216:T217"/>
    <mergeCell ref="U216:U217"/>
    <mergeCell ref="V216:V217"/>
    <mergeCell ref="K216:K217"/>
    <mergeCell ref="L216:L217"/>
    <mergeCell ref="M216:M217"/>
    <mergeCell ref="N216:N217"/>
    <mergeCell ref="O216:O217"/>
    <mergeCell ref="P216:P217"/>
    <mergeCell ref="Q216:Q217"/>
    <mergeCell ref="R210:R211"/>
    <mergeCell ref="S210:S211"/>
    <mergeCell ref="T210:T211"/>
    <mergeCell ref="U210:U211"/>
    <mergeCell ref="V210:V211"/>
    <mergeCell ref="K210:K211"/>
    <mergeCell ref="L210:L211"/>
    <mergeCell ref="M210:M211"/>
    <mergeCell ref="N210:N211"/>
    <mergeCell ref="O210:O211"/>
    <mergeCell ref="P210:P211"/>
    <mergeCell ref="Q210:Q211"/>
    <mergeCell ref="P214:P215"/>
    <mergeCell ref="Q214:Q215"/>
    <mergeCell ref="R214:R215"/>
    <mergeCell ref="S214:S215"/>
    <mergeCell ref="T214:T215"/>
    <mergeCell ref="U214:U215"/>
    <mergeCell ref="V214:V215"/>
    <mergeCell ref="T154:T155"/>
    <mergeCell ref="V154:V155"/>
    <mergeCell ref="P156:P157"/>
    <mergeCell ref="Q156:Q157"/>
    <mergeCell ref="R156:R157"/>
    <mergeCell ref="S156:S157"/>
    <mergeCell ref="T156:T157"/>
    <mergeCell ref="U156:U157"/>
    <mergeCell ref="V156:V157"/>
    <mergeCell ref="Q158:Q159"/>
    <mergeCell ref="R158:R159"/>
    <mergeCell ref="S158:S159"/>
    <mergeCell ref="T158:T159"/>
    <mergeCell ref="U158:U159"/>
    <mergeCell ref="V158:V159"/>
    <mergeCell ref="K156:K157"/>
    <mergeCell ref="K158:K159"/>
    <mergeCell ref="L158:L159"/>
    <mergeCell ref="M158:M159"/>
    <mergeCell ref="N158:N159"/>
    <mergeCell ref="O158:O159"/>
    <mergeCell ref="P158:P159"/>
    <mergeCell ref="T150:T151"/>
    <mergeCell ref="U150:U151"/>
    <mergeCell ref="V150:V151"/>
    <mergeCell ref="F150:I150"/>
    <mergeCell ref="K150:K151"/>
    <mergeCell ref="L150:L151"/>
    <mergeCell ref="M150:M151"/>
    <mergeCell ref="N150:N151"/>
    <mergeCell ref="O150:O151"/>
    <mergeCell ref="P150:P151"/>
    <mergeCell ref="P152:P153"/>
    <mergeCell ref="Q152:Q153"/>
    <mergeCell ref="R152:R153"/>
    <mergeCell ref="S152:S153"/>
    <mergeCell ref="T152:T153"/>
    <mergeCell ref="U152:U153"/>
    <mergeCell ref="V152:V153"/>
    <mergeCell ref="G151:I151"/>
    <mergeCell ref="F152:I152"/>
    <mergeCell ref="K152:K153"/>
    <mergeCell ref="L152:L153"/>
    <mergeCell ref="M152:M153"/>
    <mergeCell ref="N152:N153"/>
    <mergeCell ref="O152:O153"/>
    <mergeCell ref="G153:I153"/>
    <mergeCell ref="F154:I154"/>
    <mergeCell ref="K154:K155"/>
    <mergeCell ref="L154:L155"/>
    <mergeCell ref="M154:M155"/>
    <mergeCell ref="N154:N155"/>
    <mergeCell ref="O154:O155"/>
    <mergeCell ref="G155:I155"/>
    <mergeCell ref="F156:I156"/>
    <mergeCell ref="L156:L157"/>
    <mergeCell ref="M156:M157"/>
    <mergeCell ref="N156:N157"/>
    <mergeCell ref="O156:O157"/>
    <mergeCell ref="G157:I157"/>
    <mergeCell ref="Q150:Q151"/>
    <mergeCell ref="R150:R151"/>
    <mergeCell ref="S150:S151"/>
    <mergeCell ref="P154:P155"/>
    <mergeCell ref="Q154:Q155"/>
    <mergeCell ref="R154:R155"/>
    <mergeCell ref="S154:S155"/>
    <mergeCell ref="M134:M135"/>
    <mergeCell ref="N134:N135"/>
    <mergeCell ref="O134:O135"/>
    <mergeCell ref="P134:P135"/>
    <mergeCell ref="Q134:Q135"/>
    <mergeCell ref="G135:I135"/>
    <mergeCell ref="Q136:Q137"/>
    <mergeCell ref="R136:R137"/>
    <mergeCell ref="S136:S137"/>
    <mergeCell ref="T136:T137"/>
    <mergeCell ref="U136:U137"/>
    <mergeCell ref="V136:V137"/>
    <mergeCell ref="Q139:Q140"/>
    <mergeCell ref="R139:R140"/>
    <mergeCell ref="S139:S140"/>
    <mergeCell ref="T139:T140"/>
    <mergeCell ref="U139:U140"/>
    <mergeCell ref="V139:V140"/>
    <mergeCell ref="G140:I140"/>
    <mergeCell ref="T130:T131"/>
    <mergeCell ref="U130:U131"/>
    <mergeCell ref="V130:V131"/>
    <mergeCell ref="P132:P133"/>
    <mergeCell ref="Q132:Q133"/>
    <mergeCell ref="R132:R133"/>
    <mergeCell ref="S132:S133"/>
    <mergeCell ref="T132:T133"/>
    <mergeCell ref="U132:U133"/>
    <mergeCell ref="V132:V133"/>
    <mergeCell ref="G133:I133"/>
    <mergeCell ref="F134:I134"/>
    <mergeCell ref="K136:K137"/>
    <mergeCell ref="K139:K140"/>
    <mergeCell ref="L139:L140"/>
    <mergeCell ref="M139:M140"/>
    <mergeCell ref="N139:N140"/>
    <mergeCell ref="O139:O140"/>
    <mergeCell ref="P139:P140"/>
    <mergeCell ref="K134:K135"/>
    <mergeCell ref="L136:L137"/>
    <mergeCell ref="M136:M137"/>
    <mergeCell ref="N136:N137"/>
    <mergeCell ref="O136:O137"/>
    <mergeCell ref="P136:P137"/>
    <mergeCell ref="F139:I139"/>
    <mergeCell ref="R134:R135"/>
    <mergeCell ref="S134:S135"/>
    <mergeCell ref="T134:T135"/>
    <mergeCell ref="U134:U135"/>
    <mergeCell ref="V134:V135"/>
    <mergeCell ref="L134:L135"/>
    <mergeCell ref="T128:T129"/>
    <mergeCell ref="U128:U129"/>
    <mergeCell ref="V128:V129"/>
    <mergeCell ref="K125:K126"/>
    <mergeCell ref="K128:K129"/>
    <mergeCell ref="L128:L129"/>
    <mergeCell ref="M128:M129"/>
    <mergeCell ref="N128:N129"/>
    <mergeCell ref="O128:O129"/>
    <mergeCell ref="P128:P129"/>
    <mergeCell ref="L125:L126"/>
    <mergeCell ref="M125:M126"/>
    <mergeCell ref="N125:N126"/>
    <mergeCell ref="O125:O126"/>
    <mergeCell ref="P125:P126"/>
    <mergeCell ref="Q125:Q126"/>
    <mergeCell ref="F128:I128"/>
    <mergeCell ref="G129:I129"/>
    <mergeCell ref="F130:I130"/>
    <mergeCell ref="K130:K131"/>
    <mergeCell ref="L130:L131"/>
    <mergeCell ref="M130:M131"/>
    <mergeCell ref="N130:N131"/>
    <mergeCell ref="O130:O131"/>
    <mergeCell ref="G131:I131"/>
    <mergeCell ref="F132:I132"/>
    <mergeCell ref="K132:K133"/>
    <mergeCell ref="L132:L133"/>
    <mergeCell ref="M132:M133"/>
    <mergeCell ref="N132:N133"/>
    <mergeCell ref="O132:O133"/>
    <mergeCell ref="R125:R126"/>
    <mergeCell ref="S125:S126"/>
    <mergeCell ref="Q128:Q129"/>
    <mergeCell ref="R128:R129"/>
    <mergeCell ref="S128:S129"/>
    <mergeCell ref="P130:P131"/>
    <mergeCell ref="Q130:Q131"/>
    <mergeCell ref="R130:R131"/>
    <mergeCell ref="S130:S131"/>
    <mergeCell ref="U92:U93"/>
    <mergeCell ref="V92:V93"/>
    <mergeCell ref="K92:K93"/>
    <mergeCell ref="L92:L93"/>
    <mergeCell ref="M92:M93"/>
    <mergeCell ref="N92:N93"/>
    <mergeCell ref="O92:O93"/>
    <mergeCell ref="P92:P93"/>
    <mergeCell ref="Q92:Q93"/>
    <mergeCell ref="R106:R107"/>
    <mergeCell ref="S106:S107"/>
    <mergeCell ref="T106:T107"/>
    <mergeCell ref="U106:U107"/>
    <mergeCell ref="V106:V107"/>
    <mergeCell ref="K106:K107"/>
    <mergeCell ref="L106:L107"/>
    <mergeCell ref="M106:M107"/>
    <mergeCell ref="N106:N107"/>
    <mergeCell ref="O106:O107"/>
    <mergeCell ref="P106:P107"/>
    <mergeCell ref="Q106:Q107"/>
    <mergeCell ref="N103:N104"/>
    <mergeCell ref="O103:O104"/>
    <mergeCell ref="P103:P104"/>
    <mergeCell ref="Q103:Q104"/>
    <mergeCell ref="R101:R102"/>
    <mergeCell ref="S101:S102"/>
    <mergeCell ref="T101:T102"/>
    <mergeCell ref="U101:U102"/>
    <mergeCell ref="K88:K89"/>
    <mergeCell ref="L88:L89"/>
    <mergeCell ref="M88:M89"/>
    <mergeCell ref="N88:N89"/>
    <mergeCell ref="O88:O89"/>
    <mergeCell ref="P88:P89"/>
    <mergeCell ref="Q88:Q89"/>
    <mergeCell ref="R90:R91"/>
    <mergeCell ref="S90:S91"/>
    <mergeCell ref="T90:T91"/>
    <mergeCell ref="U90:U91"/>
    <mergeCell ref="V90:V91"/>
    <mergeCell ref="K90:K91"/>
    <mergeCell ref="L90:L91"/>
    <mergeCell ref="M90:M91"/>
    <mergeCell ref="N90:N91"/>
    <mergeCell ref="O90:O91"/>
    <mergeCell ref="P90:P91"/>
    <mergeCell ref="Q90:Q91"/>
    <mergeCell ref="A64:E64"/>
    <mergeCell ref="A65:E66"/>
    <mergeCell ref="M65:M66"/>
    <mergeCell ref="N65:N66"/>
    <mergeCell ref="O65:O66"/>
    <mergeCell ref="A67:E68"/>
    <mergeCell ref="O69:O70"/>
    <mergeCell ref="R84:R85"/>
    <mergeCell ref="S84:S85"/>
    <mergeCell ref="T84:T85"/>
    <mergeCell ref="U84:U85"/>
    <mergeCell ref="V84:V85"/>
    <mergeCell ref="K84:K85"/>
    <mergeCell ref="L84:L85"/>
    <mergeCell ref="M84:M85"/>
    <mergeCell ref="N84:N85"/>
    <mergeCell ref="O84:O85"/>
    <mergeCell ref="P84:P85"/>
    <mergeCell ref="Q84:Q85"/>
    <mergeCell ref="P69:P70"/>
    <mergeCell ref="Q69:Q70"/>
    <mergeCell ref="R69:R70"/>
    <mergeCell ref="S69:S70"/>
    <mergeCell ref="T69:T70"/>
    <mergeCell ref="P73:P74"/>
    <mergeCell ref="Q73:Q74"/>
    <mergeCell ref="R73:R74"/>
    <mergeCell ref="S73:S74"/>
    <mergeCell ref="T73:T74"/>
    <mergeCell ref="U59:U60"/>
    <mergeCell ref="V59:V60"/>
    <mergeCell ref="P65:P66"/>
    <mergeCell ref="Q65:Q66"/>
    <mergeCell ref="R65:R66"/>
    <mergeCell ref="S65:S66"/>
    <mergeCell ref="T65:T66"/>
    <mergeCell ref="U65:U66"/>
    <mergeCell ref="V65:V66"/>
    <mergeCell ref="O62:O63"/>
    <mergeCell ref="P62:P63"/>
    <mergeCell ref="Q62:Q63"/>
    <mergeCell ref="R62:R63"/>
    <mergeCell ref="S62:S63"/>
    <mergeCell ref="T62:T63"/>
    <mergeCell ref="U62:U63"/>
    <mergeCell ref="V62:V63"/>
    <mergeCell ref="A61:E61"/>
    <mergeCell ref="A62:E63"/>
    <mergeCell ref="F62:I62"/>
    <mergeCell ref="K62:K63"/>
    <mergeCell ref="L62:L63"/>
    <mergeCell ref="M62:M63"/>
    <mergeCell ref="N62:N63"/>
    <mergeCell ref="A48:E48"/>
    <mergeCell ref="F48:U48"/>
    <mergeCell ref="A49:E49"/>
    <mergeCell ref="F49:U49"/>
    <mergeCell ref="A50:E50"/>
    <mergeCell ref="F50:U50"/>
    <mergeCell ref="G51:U51"/>
    <mergeCell ref="U53:U54"/>
    <mergeCell ref="V53:V54"/>
    <mergeCell ref="N53:N54"/>
    <mergeCell ref="O53:O54"/>
    <mergeCell ref="P53:P54"/>
    <mergeCell ref="Q53:Q54"/>
    <mergeCell ref="R53:R54"/>
    <mergeCell ref="S53:S54"/>
    <mergeCell ref="T53:T54"/>
    <mergeCell ref="A51:E51"/>
    <mergeCell ref="O56:O57"/>
    <mergeCell ref="P56:P57"/>
    <mergeCell ref="Q56:Q57"/>
    <mergeCell ref="R56:R57"/>
    <mergeCell ref="S56:S57"/>
    <mergeCell ref="T56:T57"/>
    <mergeCell ref="U56:U57"/>
    <mergeCell ref="V56:V57"/>
    <mergeCell ref="A31:E31"/>
    <mergeCell ref="F31:J31"/>
    <mergeCell ref="A32:E32"/>
    <mergeCell ref="A33:E33"/>
    <mergeCell ref="A55:E55"/>
    <mergeCell ref="A56:E57"/>
    <mergeCell ref="F56:I56"/>
    <mergeCell ref="K56:K57"/>
    <mergeCell ref="L56:L57"/>
    <mergeCell ref="M56:M57"/>
    <mergeCell ref="N56:N57"/>
    <mergeCell ref="A58:E58"/>
    <mergeCell ref="A59:E60"/>
    <mergeCell ref="F59:I59"/>
    <mergeCell ref="K59:K60"/>
    <mergeCell ref="L59:L60"/>
    <mergeCell ref="M59:M60"/>
    <mergeCell ref="N59:N60"/>
    <mergeCell ref="A52:E52"/>
    <mergeCell ref="A53:E54"/>
    <mergeCell ref="F53:I53"/>
    <mergeCell ref="K53:K54"/>
    <mergeCell ref="L53:L54"/>
    <mergeCell ref="M53:M54"/>
    <mergeCell ref="F32:U32"/>
    <mergeCell ref="F33:U33"/>
    <mergeCell ref="O59:O60"/>
    <mergeCell ref="P59:P60"/>
    <mergeCell ref="Q59:Q60"/>
    <mergeCell ref="R59:R60"/>
    <mergeCell ref="S59:S60"/>
    <mergeCell ref="T59:T60"/>
    <mergeCell ref="A17:E17"/>
    <mergeCell ref="G17:V17"/>
    <mergeCell ref="A18:E18"/>
    <mergeCell ref="G18:V18"/>
    <mergeCell ref="A19:E19"/>
    <mergeCell ref="G19:V19"/>
    <mergeCell ref="A20:E20"/>
    <mergeCell ref="G20:V20"/>
    <mergeCell ref="A21:V21"/>
    <mergeCell ref="K22:V22"/>
    <mergeCell ref="G23:I23"/>
    <mergeCell ref="J23:V23"/>
    <mergeCell ref="A24:V24"/>
    <mergeCell ref="A25:V25"/>
    <mergeCell ref="A22:E22"/>
    <mergeCell ref="A26:E30"/>
    <mergeCell ref="F26:J30"/>
    <mergeCell ref="K26:U27"/>
    <mergeCell ref="V26:V28"/>
    <mergeCell ref="K28:R30"/>
    <mergeCell ref="S28:S30"/>
    <mergeCell ref="T28:T30"/>
    <mergeCell ref="U28:U30"/>
    <mergeCell ref="V29:V30"/>
    <mergeCell ref="C1:T1"/>
    <mergeCell ref="U1:V1"/>
    <mergeCell ref="C2:T2"/>
    <mergeCell ref="U2:V2"/>
    <mergeCell ref="C3:T3"/>
    <mergeCell ref="U3:V3"/>
    <mergeCell ref="C4:T4"/>
    <mergeCell ref="A6:V6"/>
    <mergeCell ref="A7:E7"/>
    <mergeCell ref="G7:V7"/>
    <mergeCell ref="A8:E8"/>
    <mergeCell ref="A9:E9"/>
    <mergeCell ref="G9:V9"/>
    <mergeCell ref="G10:V10"/>
    <mergeCell ref="F16:J16"/>
    <mergeCell ref="K16:V16"/>
    <mergeCell ref="A10:E10"/>
    <mergeCell ref="A11:E11"/>
    <mergeCell ref="G11:J11"/>
    <mergeCell ref="A12:E12"/>
    <mergeCell ref="A14:E14"/>
    <mergeCell ref="A15:V15"/>
    <mergeCell ref="A16:E16"/>
    <mergeCell ref="S75:S76"/>
    <mergeCell ref="T75:T76"/>
    <mergeCell ref="U75:U76"/>
    <mergeCell ref="V75:V76"/>
    <mergeCell ref="P75:P76"/>
    <mergeCell ref="Q75:Q76"/>
    <mergeCell ref="T212:T213"/>
    <mergeCell ref="U212:U213"/>
    <mergeCell ref="V212:V213"/>
    <mergeCell ref="M212:M213"/>
    <mergeCell ref="N212:N213"/>
    <mergeCell ref="O212:O213"/>
    <mergeCell ref="P212:P213"/>
    <mergeCell ref="Q212:Q213"/>
    <mergeCell ref="R212:R213"/>
    <mergeCell ref="S212:S213"/>
    <mergeCell ref="M188:M189"/>
    <mergeCell ref="N188:N189"/>
    <mergeCell ref="O188:O189"/>
    <mergeCell ref="P188:P189"/>
    <mergeCell ref="Q188:Q189"/>
    <mergeCell ref="R177:R178"/>
    <mergeCell ref="S177:S178"/>
    <mergeCell ref="T177:T178"/>
    <mergeCell ref="V177:V178"/>
    <mergeCell ref="R171:R172"/>
    <mergeCell ref="S171:S172"/>
    <mergeCell ref="V171:V172"/>
    <mergeCell ref="M165:M166"/>
    <mergeCell ref="R92:R93"/>
    <mergeCell ref="S92:S93"/>
    <mergeCell ref="T92:T93"/>
    <mergeCell ref="L67:L68"/>
    <mergeCell ref="M67:M68"/>
    <mergeCell ref="K65:K66"/>
    <mergeCell ref="K67:K68"/>
    <mergeCell ref="K73:K74"/>
    <mergeCell ref="L73:L74"/>
    <mergeCell ref="M73:M74"/>
    <mergeCell ref="N73:N74"/>
    <mergeCell ref="O73:O74"/>
    <mergeCell ref="U67:U68"/>
    <mergeCell ref="V67:V68"/>
    <mergeCell ref="N67:N68"/>
    <mergeCell ref="O67:O68"/>
    <mergeCell ref="P67:P68"/>
    <mergeCell ref="Q67:Q68"/>
    <mergeCell ref="R67:R68"/>
    <mergeCell ref="S67:S68"/>
    <mergeCell ref="T67:T68"/>
    <mergeCell ref="U69:U70"/>
    <mergeCell ref="V69:V70"/>
    <mergeCell ref="M69:M70"/>
    <mergeCell ref="N69:N70"/>
    <mergeCell ref="U73:U74"/>
    <mergeCell ref="V73:V74"/>
    <mergeCell ref="L65:L66"/>
    <mergeCell ref="K69:K70"/>
    <mergeCell ref="L69:L70"/>
    <mergeCell ref="A188:E189"/>
    <mergeCell ref="A190:E191"/>
    <mergeCell ref="F190:I190"/>
    <mergeCell ref="L190:L191"/>
    <mergeCell ref="M190:M191"/>
    <mergeCell ref="N190:N191"/>
    <mergeCell ref="G191:I191"/>
    <mergeCell ref="R208:R209"/>
    <mergeCell ref="S208:S209"/>
    <mergeCell ref="T208:T209"/>
    <mergeCell ref="U208:U209"/>
    <mergeCell ref="V208:V209"/>
    <mergeCell ref="K208:K209"/>
    <mergeCell ref="L208:L209"/>
    <mergeCell ref="M208:M209"/>
    <mergeCell ref="N208:N209"/>
    <mergeCell ref="O208:O209"/>
    <mergeCell ref="P208:P209"/>
    <mergeCell ref="Q208:Q209"/>
    <mergeCell ref="M203:M204"/>
    <mergeCell ref="N203:N204"/>
    <mergeCell ref="O203:O204"/>
    <mergeCell ref="P203:P204"/>
    <mergeCell ref="Q203:Q204"/>
    <mergeCell ref="R205:R206"/>
    <mergeCell ref="S205:S206"/>
    <mergeCell ref="T205:T206"/>
    <mergeCell ref="F208:I208"/>
    <mergeCell ref="G209:I209"/>
    <mergeCell ref="A192:E193"/>
    <mergeCell ref="F192:I192"/>
    <mergeCell ref="G193:I193"/>
    <mergeCell ref="A210:E211"/>
    <mergeCell ref="F210:I210"/>
    <mergeCell ref="G211:I211"/>
    <mergeCell ref="A212:E213"/>
    <mergeCell ref="F212:I212"/>
    <mergeCell ref="G213:I213"/>
    <mergeCell ref="A201:E202"/>
    <mergeCell ref="F201:I201"/>
    <mergeCell ref="G202:I202"/>
    <mergeCell ref="A203:E204"/>
    <mergeCell ref="F203:I203"/>
    <mergeCell ref="G204:I204"/>
    <mergeCell ref="A208:E209"/>
    <mergeCell ref="K188:K189"/>
    <mergeCell ref="L188:L189"/>
    <mergeCell ref="A171:E172"/>
    <mergeCell ref="A175:E176"/>
    <mergeCell ref="F175:I175"/>
    <mergeCell ref="G176:I176"/>
    <mergeCell ref="A177:E178"/>
    <mergeCell ref="F177:I177"/>
    <mergeCell ref="G180:I180"/>
    <mergeCell ref="F181:I181"/>
    <mergeCell ref="A179:E180"/>
    <mergeCell ref="A181:E182"/>
    <mergeCell ref="A186:E187"/>
    <mergeCell ref="F186:I186"/>
    <mergeCell ref="G187:I187"/>
    <mergeCell ref="F188:I188"/>
    <mergeCell ref="G189:I189"/>
    <mergeCell ref="F199:I199"/>
    <mergeCell ref="G200:I200"/>
    <mergeCell ref="A197:E198"/>
    <mergeCell ref="F197:I197"/>
    <mergeCell ref="G198:I198"/>
    <mergeCell ref="A199:E200"/>
    <mergeCell ref="G182:I182"/>
    <mergeCell ref="K181:K182"/>
    <mergeCell ref="K183:K184"/>
    <mergeCell ref="L183:L184"/>
    <mergeCell ref="M183:M184"/>
    <mergeCell ref="N183:N184"/>
    <mergeCell ref="O183:O184"/>
    <mergeCell ref="P183:P184"/>
    <mergeCell ref="R186:R187"/>
    <mergeCell ref="S186:S187"/>
    <mergeCell ref="T186:T187"/>
    <mergeCell ref="V186:V187"/>
    <mergeCell ref="K186:K187"/>
    <mergeCell ref="L186:L187"/>
    <mergeCell ref="M186:M187"/>
    <mergeCell ref="N186:N187"/>
    <mergeCell ref="O186:O187"/>
    <mergeCell ref="P186:P187"/>
    <mergeCell ref="Q186:Q187"/>
    <mergeCell ref="M192:M193"/>
    <mergeCell ref="N192:N193"/>
    <mergeCell ref="O192:O193"/>
    <mergeCell ref="P192:P193"/>
    <mergeCell ref="R194:R195"/>
    <mergeCell ref="S194:S195"/>
    <mergeCell ref="T194:T195"/>
    <mergeCell ref="V194:V195"/>
    <mergeCell ref="K194:K195"/>
    <mergeCell ref="K177:K178"/>
    <mergeCell ref="L177:L178"/>
    <mergeCell ref="M177:M178"/>
    <mergeCell ref="N177:N178"/>
    <mergeCell ref="O177:O178"/>
    <mergeCell ref="P177:P178"/>
    <mergeCell ref="Q177:Q178"/>
    <mergeCell ref="L181:L182"/>
    <mergeCell ref="M181:M182"/>
    <mergeCell ref="N181:N182"/>
    <mergeCell ref="O181:O182"/>
    <mergeCell ref="P181:P182"/>
    <mergeCell ref="Q181:Q182"/>
    <mergeCell ref="M171:M172"/>
    <mergeCell ref="N171:N172"/>
    <mergeCell ref="P171:P172"/>
    <mergeCell ref="Q171:Q172"/>
    <mergeCell ref="G166:I166"/>
    <mergeCell ref="F167:I167"/>
    <mergeCell ref="M167:M168"/>
    <mergeCell ref="N167:N168"/>
    <mergeCell ref="O167:O168"/>
    <mergeCell ref="G168:I168"/>
    <mergeCell ref="O171:O172"/>
    <mergeCell ref="O175:O176"/>
    <mergeCell ref="P175:P176"/>
    <mergeCell ref="Q175:Q176"/>
    <mergeCell ref="R175:R176"/>
    <mergeCell ref="S175:S176"/>
    <mergeCell ref="T175:T176"/>
    <mergeCell ref="V175:V176"/>
    <mergeCell ref="L167:L168"/>
    <mergeCell ref="K171:K172"/>
    <mergeCell ref="L171:L172"/>
    <mergeCell ref="K175:K176"/>
    <mergeCell ref="L175:L176"/>
    <mergeCell ref="M175:M176"/>
    <mergeCell ref="N175:N176"/>
    <mergeCell ref="P167:P168"/>
    <mergeCell ref="Q167:Q168"/>
    <mergeCell ref="R167:R168"/>
    <mergeCell ref="S167:S168"/>
    <mergeCell ref="T167:T168"/>
    <mergeCell ref="U167:U168"/>
    <mergeCell ref="V167:V168"/>
    <mergeCell ref="Q169:Q170"/>
    <mergeCell ref="R169:R170"/>
    <mergeCell ref="S169:S170"/>
    <mergeCell ref="V169:V170"/>
    <mergeCell ref="K167:K168"/>
    <mergeCell ref="K169:K170"/>
    <mergeCell ref="L169:L170"/>
    <mergeCell ref="M169:M170"/>
    <mergeCell ref="N169:N170"/>
    <mergeCell ref="O169:O170"/>
    <mergeCell ref="P169:P170"/>
    <mergeCell ref="P163:P164"/>
    <mergeCell ref="Q163:Q164"/>
    <mergeCell ref="R163:R164"/>
    <mergeCell ref="S163:S164"/>
    <mergeCell ref="T163:T164"/>
    <mergeCell ref="U163:U164"/>
    <mergeCell ref="V163:V164"/>
    <mergeCell ref="G162:I162"/>
    <mergeCell ref="F163:I163"/>
    <mergeCell ref="K163:K164"/>
    <mergeCell ref="L163:L164"/>
    <mergeCell ref="M163:M164"/>
    <mergeCell ref="N163:N164"/>
    <mergeCell ref="O163:O164"/>
    <mergeCell ref="P165:P166"/>
    <mergeCell ref="Q165:Q166"/>
    <mergeCell ref="R165:R166"/>
    <mergeCell ref="S165:S166"/>
    <mergeCell ref="T165:T166"/>
    <mergeCell ref="U165:U166"/>
    <mergeCell ref="V165:V166"/>
    <mergeCell ref="G164:I164"/>
    <mergeCell ref="F165:I165"/>
    <mergeCell ref="K165:K166"/>
    <mergeCell ref="L165:L166"/>
    <mergeCell ref="N165:N166"/>
    <mergeCell ref="O165:O166"/>
    <mergeCell ref="R197:R198"/>
    <mergeCell ref="S197:S198"/>
    <mergeCell ref="T197:T198"/>
    <mergeCell ref="V197:V198"/>
    <mergeCell ref="K197:K198"/>
    <mergeCell ref="L197:L198"/>
    <mergeCell ref="M197:M198"/>
    <mergeCell ref="N197:N198"/>
    <mergeCell ref="O197:O198"/>
    <mergeCell ref="P197:P198"/>
    <mergeCell ref="Q197:Q198"/>
    <mergeCell ref="R199:R200"/>
    <mergeCell ref="S199:S200"/>
    <mergeCell ref="T199:T200"/>
    <mergeCell ref="V199:V200"/>
    <mergeCell ref="K199:K200"/>
    <mergeCell ref="L199:L200"/>
    <mergeCell ref="M199:M200"/>
    <mergeCell ref="N199:N200"/>
    <mergeCell ref="O199:O200"/>
    <mergeCell ref="P199:P200"/>
    <mergeCell ref="Q199:Q200"/>
    <mergeCell ref="Q192:Q193"/>
    <mergeCell ref="R192:R193"/>
    <mergeCell ref="S192:S193"/>
    <mergeCell ref="T192:T193"/>
    <mergeCell ref="V192:V193"/>
    <mergeCell ref="K190:K191"/>
    <mergeCell ref="K192:K193"/>
    <mergeCell ref="L192:L193"/>
    <mergeCell ref="L194:L195"/>
    <mergeCell ref="M194:M195"/>
    <mergeCell ref="N194:N195"/>
    <mergeCell ref="O194:O195"/>
    <mergeCell ref="P194:P195"/>
    <mergeCell ref="Q194:Q195"/>
    <mergeCell ref="R181:R182"/>
    <mergeCell ref="S181:S182"/>
    <mergeCell ref="T181:T182"/>
    <mergeCell ref="V181:V182"/>
    <mergeCell ref="Q183:Q184"/>
    <mergeCell ref="R183:R184"/>
    <mergeCell ref="S183:S184"/>
    <mergeCell ref="T183:T184"/>
    <mergeCell ref="V183:V184"/>
    <mergeCell ref="R188:R189"/>
    <mergeCell ref="S188:S189"/>
    <mergeCell ref="T188:T189"/>
    <mergeCell ref="V188:V189"/>
    <mergeCell ref="O190:O191"/>
    <mergeCell ref="P190:P191"/>
    <mergeCell ref="Q190:Q191"/>
    <mergeCell ref="R190:R191"/>
    <mergeCell ref="S190:S191"/>
    <mergeCell ref="T190:T191"/>
    <mergeCell ref="V190:V191"/>
    <mergeCell ref="F145:I145"/>
    <mergeCell ref="L145:L146"/>
    <mergeCell ref="M145:M146"/>
    <mergeCell ref="N145:N146"/>
    <mergeCell ref="O145:O146"/>
    <mergeCell ref="G146:I146"/>
    <mergeCell ref="P179:P180"/>
    <mergeCell ref="Q179:Q180"/>
    <mergeCell ref="R179:R180"/>
    <mergeCell ref="S179:S180"/>
    <mergeCell ref="T179:T180"/>
    <mergeCell ref="V179:V180"/>
    <mergeCell ref="G178:I178"/>
    <mergeCell ref="F179:I179"/>
    <mergeCell ref="K179:K180"/>
    <mergeCell ref="L179:L180"/>
    <mergeCell ref="M179:M180"/>
    <mergeCell ref="N179:N180"/>
    <mergeCell ref="O179:O180"/>
    <mergeCell ref="Q161:Q162"/>
    <mergeCell ref="R161:R162"/>
    <mergeCell ref="S161:S162"/>
    <mergeCell ref="T161:T162"/>
    <mergeCell ref="U161:U162"/>
    <mergeCell ref="V161:V162"/>
    <mergeCell ref="F161:I161"/>
    <mergeCell ref="K161:K162"/>
    <mergeCell ref="L161:L162"/>
    <mergeCell ref="M161:M162"/>
    <mergeCell ref="N161:N162"/>
    <mergeCell ref="O161:O162"/>
    <mergeCell ref="P161:P162"/>
    <mergeCell ref="P145:P146"/>
    <mergeCell ref="Q145:Q146"/>
    <mergeCell ref="R145:R146"/>
    <mergeCell ref="S145:S146"/>
    <mergeCell ref="T145:T146"/>
    <mergeCell ref="U145:U146"/>
    <mergeCell ref="V145:V146"/>
    <mergeCell ref="Q147:Q148"/>
    <mergeCell ref="R147:R148"/>
    <mergeCell ref="S147:S148"/>
    <mergeCell ref="T147:T148"/>
    <mergeCell ref="U147:U148"/>
    <mergeCell ref="V147:V148"/>
    <mergeCell ref="K145:K146"/>
    <mergeCell ref="K147:K148"/>
    <mergeCell ref="L147:L148"/>
    <mergeCell ref="M147:M148"/>
    <mergeCell ref="N147:N148"/>
    <mergeCell ref="O147:O148"/>
    <mergeCell ref="P147:P148"/>
    <mergeCell ref="F141:I141"/>
    <mergeCell ref="K141:K142"/>
    <mergeCell ref="L141:L142"/>
    <mergeCell ref="M141:M142"/>
    <mergeCell ref="N141:N142"/>
    <mergeCell ref="O141:O142"/>
    <mergeCell ref="P143:P144"/>
    <mergeCell ref="Q143:Q144"/>
    <mergeCell ref="R143:R144"/>
    <mergeCell ref="S143:S144"/>
    <mergeCell ref="T143:T144"/>
    <mergeCell ref="U143:U144"/>
    <mergeCell ref="V143:V144"/>
    <mergeCell ref="G142:I142"/>
    <mergeCell ref="F143:I143"/>
    <mergeCell ref="K143:K144"/>
    <mergeCell ref="L143:L144"/>
    <mergeCell ref="M143:M144"/>
    <mergeCell ref="N143:N144"/>
    <mergeCell ref="O143:O144"/>
    <mergeCell ref="G144:I144"/>
    <mergeCell ref="P141:P142"/>
    <mergeCell ref="Q141:Q142"/>
    <mergeCell ref="R141:R142"/>
    <mergeCell ref="S141:S142"/>
    <mergeCell ref="T141:T142"/>
    <mergeCell ref="U141:U142"/>
    <mergeCell ref="V141:V142"/>
    <mergeCell ref="T114:T115"/>
    <mergeCell ref="U114:U115"/>
    <mergeCell ref="V114:V115"/>
    <mergeCell ref="K112:K113"/>
    <mergeCell ref="K114:K115"/>
    <mergeCell ref="L114:L115"/>
    <mergeCell ref="M114:M115"/>
    <mergeCell ref="N114:N115"/>
    <mergeCell ref="O114:O115"/>
    <mergeCell ref="P114:P115"/>
    <mergeCell ref="T125:T126"/>
    <mergeCell ref="U125:U126"/>
    <mergeCell ref="V125:V126"/>
    <mergeCell ref="P119:P120"/>
    <mergeCell ref="Q119:Q120"/>
    <mergeCell ref="R119:R120"/>
    <mergeCell ref="S119:S120"/>
    <mergeCell ref="T119:T120"/>
    <mergeCell ref="U119:U120"/>
    <mergeCell ref="V119:V120"/>
    <mergeCell ref="R121:R122"/>
    <mergeCell ref="S121:S122"/>
    <mergeCell ref="K121:K122"/>
    <mergeCell ref="L121:L122"/>
    <mergeCell ref="M121:M122"/>
    <mergeCell ref="N121:N122"/>
    <mergeCell ref="O121:O122"/>
    <mergeCell ref="P121:P122"/>
    <mergeCell ref="Q121:Q122"/>
    <mergeCell ref="M123:M124"/>
    <mergeCell ref="N123:N124"/>
    <mergeCell ref="O123:O124"/>
    <mergeCell ref="A167:E168"/>
    <mergeCell ref="A141:E142"/>
    <mergeCell ref="A143:E144"/>
    <mergeCell ref="A145:E146"/>
    <mergeCell ref="A147:E148"/>
    <mergeCell ref="A150:E151"/>
    <mergeCell ref="A152:E153"/>
    <mergeCell ref="A156:E157"/>
    <mergeCell ref="P110:P111"/>
    <mergeCell ref="Q110:Q111"/>
    <mergeCell ref="R110:R111"/>
    <mergeCell ref="S110:S111"/>
    <mergeCell ref="T110:T111"/>
    <mergeCell ref="U110:U111"/>
    <mergeCell ref="V110:V111"/>
    <mergeCell ref="A101:E102"/>
    <mergeCell ref="F101:I101"/>
    <mergeCell ref="G102:I102"/>
    <mergeCell ref="A103:E104"/>
    <mergeCell ref="F106:I106"/>
    <mergeCell ref="G109:I109"/>
    <mergeCell ref="F110:I110"/>
    <mergeCell ref="P112:P113"/>
    <mergeCell ref="Q112:Q113"/>
    <mergeCell ref="R112:R113"/>
    <mergeCell ref="S112:S113"/>
    <mergeCell ref="T112:T113"/>
    <mergeCell ref="U112:U113"/>
    <mergeCell ref="V112:V113"/>
    <mergeCell ref="Q114:Q115"/>
    <mergeCell ref="R114:R115"/>
    <mergeCell ref="S114:S115"/>
    <mergeCell ref="A112:E113"/>
    <mergeCell ref="A114:E115"/>
    <mergeCell ref="A117:E118"/>
    <mergeCell ref="A119:E120"/>
    <mergeCell ref="A121:E122"/>
    <mergeCell ref="A123:E124"/>
    <mergeCell ref="A125:E126"/>
    <mergeCell ref="A128:E129"/>
    <mergeCell ref="A130:E131"/>
    <mergeCell ref="A132:E133"/>
    <mergeCell ref="A134:E135"/>
    <mergeCell ref="A136:E137"/>
    <mergeCell ref="A139:E140"/>
    <mergeCell ref="A158:E159"/>
    <mergeCell ref="A161:E162"/>
    <mergeCell ref="A163:E164"/>
    <mergeCell ref="A165:E166"/>
    <mergeCell ref="P123:P124"/>
    <mergeCell ref="Q123:Q124"/>
    <mergeCell ref="R123:R124"/>
    <mergeCell ref="S123:S124"/>
    <mergeCell ref="T123:T124"/>
    <mergeCell ref="U123:U124"/>
    <mergeCell ref="V123:V124"/>
    <mergeCell ref="T121:T122"/>
    <mergeCell ref="U121:U122"/>
    <mergeCell ref="V121:V122"/>
    <mergeCell ref="G122:I122"/>
    <mergeCell ref="F123:I123"/>
    <mergeCell ref="K123:K124"/>
    <mergeCell ref="L123:L124"/>
    <mergeCell ref="G124:I124"/>
    <mergeCell ref="Q117:Q118"/>
    <mergeCell ref="R117:R118"/>
    <mergeCell ref="S117:S118"/>
    <mergeCell ref="T117:T118"/>
    <mergeCell ref="U117:U118"/>
    <mergeCell ref="V117:V118"/>
    <mergeCell ref="F117:I117"/>
    <mergeCell ref="K117:K118"/>
    <mergeCell ref="L117:L118"/>
    <mergeCell ref="M117:M118"/>
    <mergeCell ref="N117:N118"/>
    <mergeCell ref="O117:O118"/>
    <mergeCell ref="P117:P118"/>
    <mergeCell ref="G120:I120"/>
    <mergeCell ref="F121:I121"/>
    <mergeCell ref="G118:I118"/>
    <mergeCell ref="F119:I119"/>
    <mergeCell ref="K119:K120"/>
    <mergeCell ref="L119:L120"/>
    <mergeCell ref="M119:M120"/>
    <mergeCell ref="N119:N120"/>
    <mergeCell ref="O119:O120"/>
    <mergeCell ref="A97:E98"/>
    <mergeCell ref="F97:I97"/>
    <mergeCell ref="G98:I98"/>
    <mergeCell ref="A99:E100"/>
    <mergeCell ref="P108:P109"/>
    <mergeCell ref="Q108:Q109"/>
    <mergeCell ref="R108:R109"/>
    <mergeCell ref="S108:S109"/>
    <mergeCell ref="T108:T109"/>
    <mergeCell ref="U108:U109"/>
    <mergeCell ref="V108:V109"/>
    <mergeCell ref="G107:I107"/>
    <mergeCell ref="F108:I108"/>
    <mergeCell ref="K108:K109"/>
    <mergeCell ref="L108:L109"/>
    <mergeCell ref="M108:M109"/>
    <mergeCell ref="N108:N109"/>
    <mergeCell ref="O108:O109"/>
    <mergeCell ref="A106:E107"/>
    <mergeCell ref="R103:R104"/>
    <mergeCell ref="S103:S104"/>
    <mergeCell ref="T103:T104"/>
    <mergeCell ref="U103:U104"/>
    <mergeCell ref="V103:V104"/>
    <mergeCell ref="K103:K104"/>
    <mergeCell ref="L103:L104"/>
    <mergeCell ref="M103:M104"/>
    <mergeCell ref="F112:I112"/>
    <mergeCell ref="L112:L113"/>
    <mergeCell ref="M112:M113"/>
    <mergeCell ref="N112:N113"/>
    <mergeCell ref="O112:O113"/>
    <mergeCell ref="G113:I113"/>
    <mergeCell ref="A69:E70"/>
    <mergeCell ref="A73:E74"/>
    <mergeCell ref="F73:I73"/>
    <mergeCell ref="G74:I74"/>
    <mergeCell ref="A75:E76"/>
    <mergeCell ref="F75:I75"/>
    <mergeCell ref="G78:I78"/>
    <mergeCell ref="F79:I79"/>
    <mergeCell ref="A77:E78"/>
    <mergeCell ref="A79:E80"/>
    <mergeCell ref="A81:E82"/>
    <mergeCell ref="A84:E85"/>
    <mergeCell ref="F84:I84"/>
    <mergeCell ref="G85:I85"/>
    <mergeCell ref="A86:E87"/>
    <mergeCell ref="A88:E89"/>
    <mergeCell ref="F88:I88"/>
    <mergeCell ref="G89:I89"/>
    <mergeCell ref="A90:E91"/>
    <mergeCell ref="F90:I90"/>
    <mergeCell ref="G91:I91"/>
    <mergeCell ref="A92:E93"/>
    <mergeCell ref="F99:I99"/>
    <mergeCell ref="G100:I100"/>
    <mergeCell ref="A95:E96"/>
    <mergeCell ref="F95:I95"/>
    <mergeCell ref="V101:V102"/>
    <mergeCell ref="K101:K102"/>
    <mergeCell ref="L101:L102"/>
    <mergeCell ref="M101:M102"/>
    <mergeCell ref="N101:N102"/>
    <mergeCell ref="O101:O102"/>
    <mergeCell ref="P101:P102"/>
    <mergeCell ref="Q101:Q102"/>
    <mergeCell ref="A108:E109"/>
    <mergeCell ref="A110:E111"/>
    <mergeCell ref="K110:K111"/>
    <mergeCell ref="L110:L111"/>
    <mergeCell ref="M110:M111"/>
    <mergeCell ref="N110:N111"/>
    <mergeCell ref="O110:O111"/>
    <mergeCell ref="G111:I111"/>
    <mergeCell ref="R97:R98"/>
    <mergeCell ref="S97:S98"/>
    <mergeCell ref="T97:T98"/>
    <mergeCell ref="U97:U98"/>
    <mergeCell ref="V97:V98"/>
    <mergeCell ref="K97:K98"/>
    <mergeCell ref="L97:L98"/>
    <mergeCell ref="M97:M98"/>
    <mergeCell ref="N97:N98"/>
    <mergeCell ref="O97:O98"/>
    <mergeCell ref="P97:P98"/>
    <mergeCell ref="Q97:Q98"/>
    <mergeCell ref="R99:R100"/>
    <mergeCell ref="S99:S100"/>
    <mergeCell ref="T99:T100"/>
    <mergeCell ref="U99:U100"/>
    <mergeCell ref="V99:V100"/>
    <mergeCell ref="K99:K100"/>
    <mergeCell ref="L99:L100"/>
    <mergeCell ref="M99:M100"/>
    <mergeCell ref="N99:N100"/>
    <mergeCell ref="O99:O100"/>
    <mergeCell ref="P99:P100"/>
    <mergeCell ref="Q99:Q100"/>
    <mergeCell ref="R86:R87"/>
    <mergeCell ref="S86:S87"/>
    <mergeCell ref="T86:T87"/>
    <mergeCell ref="U86:U87"/>
    <mergeCell ref="V86:V87"/>
    <mergeCell ref="F86:I86"/>
    <mergeCell ref="G87:I87"/>
    <mergeCell ref="K86:K87"/>
    <mergeCell ref="L86:L87"/>
    <mergeCell ref="M86:M87"/>
    <mergeCell ref="N86:N87"/>
    <mergeCell ref="O86:O87"/>
    <mergeCell ref="P86:P87"/>
    <mergeCell ref="Q86:Q87"/>
    <mergeCell ref="R95:R96"/>
    <mergeCell ref="S95:S96"/>
    <mergeCell ref="T95:T96"/>
    <mergeCell ref="U95:U96"/>
    <mergeCell ref="V95:V96"/>
    <mergeCell ref="K95:K96"/>
    <mergeCell ref="L95:L96"/>
    <mergeCell ref="M95:M96"/>
    <mergeCell ref="N95:N96"/>
    <mergeCell ref="O95:O96"/>
    <mergeCell ref="P95:P96"/>
    <mergeCell ref="Q95:Q96"/>
    <mergeCell ref="G96:I96"/>
    <mergeCell ref="R88:R89"/>
    <mergeCell ref="S88:S89"/>
    <mergeCell ref="T88:T89"/>
    <mergeCell ref="U88:U89"/>
    <mergeCell ref="V88:V89"/>
    <mergeCell ref="S77:S78"/>
    <mergeCell ref="T77:T78"/>
    <mergeCell ref="U77:U78"/>
    <mergeCell ref="V77:V78"/>
    <mergeCell ref="G76:I76"/>
    <mergeCell ref="F77:I77"/>
    <mergeCell ref="K77:K78"/>
    <mergeCell ref="L77:L78"/>
    <mergeCell ref="M77:M78"/>
    <mergeCell ref="N77:N78"/>
    <mergeCell ref="O77:O78"/>
    <mergeCell ref="R79:R80"/>
    <mergeCell ref="S79:S80"/>
    <mergeCell ref="T79:T80"/>
    <mergeCell ref="U79:U80"/>
    <mergeCell ref="V79:V80"/>
    <mergeCell ref="Q81:Q82"/>
    <mergeCell ref="R81:R82"/>
    <mergeCell ref="S81:S82"/>
    <mergeCell ref="T81:T82"/>
    <mergeCell ref="U81:U82"/>
    <mergeCell ref="V81:V82"/>
    <mergeCell ref="K75:K76"/>
    <mergeCell ref="L75:L76"/>
    <mergeCell ref="R77:R78"/>
    <mergeCell ref="M75:M76"/>
    <mergeCell ref="N75:N76"/>
    <mergeCell ref="O75:O76"/>
    <mergeCell ref="L79:L80"/>
    <mergeCell ref="M79:M80"/>
    <mergeCell ref="N79:N80"/>
    <mergeCell ref="O79:O80"/>
    <mergeCell ref="P79:P80"/>
    <mergeCell ref="Q79:Q80"/>
    <mergeCell ref="G80:I80"/>
    <mergeCell ref="K79:K80"/>
    <mergeCell ref="K81:K82"/>
    <mergeCell ref="L81:L82"/>
    <mergeCell ref="M81:M82"/>
    <mergeCell ref="N81:N82"/>
    <mergeCell ref="O81:O82"/>
    <mergeCell ref="P81:P82"/>
    <mergeCell ref="P77:P78"/>
    <mergeCell ref="Q77:Q78"/>
    <mergeCell ref="R75:R76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/>
  </sheetViews>
  <sheetFormatPr defaultColWidth="14.42578125" defaultRowHeight="15" customHeight="1" x14ac:dyDescent="0.25"/>
  <cols>
    <col min="1" max="2" width="3.7109375" customWidth="1"/>
    <col min="3" max="3" width="3.42578125" customWidth="1"/>
    <col min="4" max="4" width="3.85546875" customWidth="1"/>
    <col min="5" max="5" width="2.140625" customWidth="1"/>
    <col min="6" max="6" width="2.28515625" customWidth="1"/>
    <col min="7" max="7" width="20.42578125" customWidth="1"/>
    <col min="8" max="8" width="18.28515625" customWidth="1"/>
    <col min="9" max="9" width="7.85546875" customWidth="1"/>
    <col min="10" max="10" width="1.28515625" hidden="1" customWidth="1"/>
    <col min="11" max="11" width="2.85546875" customWidth="1"/>
    <col min="12" max="12" width="4.28515625" customWidth="1"/>
    <col min="13" max="13" width="1.7109375" customWidth="1"/>
    <col min="14" max="14" width="2.7109375" customWidth="1"/>
    <col min="15" max="15" width="3.140625" customWidth="1"/>
    <col min="16" max="17" width="1.42578125" customWidth="1"/>
    <col min="18" max="18" width="2.85546875" customWidth="1"/>
    <col min="19" max="19" width="8.42578125" customWidth="1"/>
    <col min="20" max="20" width="9.140625" customWidth="1"/>
    <col min="21" max="21" width="3.7109375" customWidth="1"/>
    <col min="22" max="22" width="13.85546875" customWidth="1"/>
    <col min="23" max="23" width="14.28515625" hidden="1" customWidth="1"/>
    <col min="24" max="24" width="13.42578125" hidden="1" customWidth="1"/>
    <col min="25" max="26" width="8" customWidth="1"/>
  </cols>
  <sheetData>
    <row r="1" spans="1:26" ht="15.75" customHeight="1" x14ac:dyDescent="0.25">
      <c r="A1" s="1"/>
      <c r="B1" s="2"/>
      <c r="C1" s="580" t="s">
        <v>0</v>
      </c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  <c r="P1" s="581"/>
      <c r="Q1" s="581"/>
      <c r="R1" s="581"/>
      <c r="S1" s="581"/>
      <c r="T1" s="582"/>
      <c r="U1" s="644" t="s">
        <v>1</v>
      </c>
      <c r="V1" s="584"/>
      <c r="W1" s="3"/>
      <c r="X1" s="3"/>
      <c r="Y1" s="3"/>
      <c r="Z1" s="3"/>
    </row>
    <row r="2" spans="1:26" ht="15.75" customHeight="1" x14ac:dyDescent="0.25">
      <c r="A2" s="4"/>
      <c r="B2" s="3"/>
      <c r="C2" s="591" t="s">
        <v>2</v>
      </c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546"/>
      <c r="O2" s="546"/>
      <c r="P2" s="546"/>
      <c r="Q2" s="546"/>
      <c r="R2" s="546"/>
      <c r="S2" s="546"/>
      <c r="T2" s="645"/>
      <c r="U2" s="646" t="s">
        <v>3</v>
      </c>
      <c r="V2" s="547"/>
      <c r="W2" s="3"/>
      <c r="X2" s="3"/>
      <c r="Y2" s="3"/>
      <c r="Z2" s="3"/>
    </row>
    <row r="3" spans="1:26" ht="15.75" customHeight="1" x14ac:dyDescent="0.25">
      <c r="A3" s="4"/>
      <c r="B3" s="3"/>
      <c r="C3" s="591" t="s">
        <v>4</v>
      </c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645"/>
      <c r="U3" s="646"/>
      <c r="V3" s="547"/>
      <c r="W3" s="3"/>
      <c r="X3" s="3"/>
      <c r="Y3" s="3"/>
      <c r="Z3" s="3"/>
    </row>
    <row r="4" spans="1:26" ht="15.75" customHeight="1" x14ac:dyDescent="0.25">
      <c r="A4" s="4"/>
      <c r="B4" s="3"/>
      <c r="C4" s="591" t="s">
        <v>187</v>
      </c>
      <c r="D4" s="546"/>
      <c r="E4" s="546"/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546"/>
      <c r="R4" s="546"/>
      <c r="S4" s="546"/>
      <c r="T4" s="645"/>
      <c r="U4" s="5"/>
      <c r="V4" s="6"/>
      <c r="W4" s="3"/>
      <c r="X4" s="3"/>
      <c r="Y4" s="3"/>
      <c r="Z4" s="3"/>
    </row>
    <row r="5" spans="1:26" ht="12.75" customHeight="1" x14ac:dyDescent="0.4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10"/>
      <c r="T5" s="10"/>
      <c r="U5" s="11"/>
      <c r="V5" s="12"/>
      <c r="W5" s="13"/>
      <c r="X5" s="13"/>
      <c r="Y5" s="13"/>
      <c r="Z5" s="13"/>
    </row>
    <row r="6" spans="1:26" ht="16.5" customHeight="1" x14ac:dyDescent="0.25">
      <c r="A6" s="593" t="s">
        <v>188</v>
      </c>
      <c r="B6" s="536"/>
      <c r="C6" s="536"/>
      <c r="D6" s="536"/>
      <c r="E6" s="536"/>
      <c r="F6" s="536"/>
      <c r="G6" s="536"/>
      <c r="H6" s="536"/>
      <c r="I6" s="536"/>
      <c r="J6" s="536"/>
      <c r="K6" s="536"/>
      <c r="L6" s="536"/>
      <c r="M6" s="536"/>
      <c r="N6" s="536"/>
      <c r="O6" s="536"/>
      <c r="P6" s="536"/>
      <c r="Q6" s="536"/>
      <c r="R6" s="536"/>
      <c r="S6" s="536"/>
      <c r="T6" s="536"/>
      <c r="U6" s="536"/>
      <c r="V6" s="539"/>
      <c r="W6" s="13"/>
      <c r="X6" s="13"/>
      <c r="Y6" s="13"/>
      <c r="Z6" s="13"/>
    </row>
    <row r="7" spans="1:26" ht="12.75" hidden="1" customHeight="1" x14ac:dyDescent="0.25">
      <c r="A7" s="594" t="s">
        <v>8</v>
      </c>
      <c r="B7" s="586"/>
      <c r="C7" s="586"/>
      <c r="D7" s="586"/>
      <c r="E7" s="595"/>
      <c r="F7" s="14" t="s">
        <v>9</v>
      </c>
      <c r="G7" s="596" t="s">
        <v>10</v>
      </c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7"/>
      <c r="U7" s="597"/>
      <c r="V7" s="598"/>
      <c r="W7" s="15"/>
      <c r="X7" s="15"/>
      <c r="Y7" s="15"/>
      <c r="Z7" s="15"/>
    </row>
    <row r="8" spans="1:26" ht="12.75" hidden="1" customHeight="1" x14ac:dyDescent="0.25">
      <c r="A8" s="599" t="s">
        <v>11</v>
      </c>
      <c r="B8" s="536"/>
      <c r="C8" s="536"/>
      <c r="D8" s="536"/>
      <c r="E8" s="537"/>
      <c r="F8" s="16" t="s">
        <v>9</v>
      </c>
      <c r="G8" s="17" t="s">
        <v>12</v>
      </c>
      <c r="H8" s="17"/>
      <c r="I8" s="17"/>
      <c r="J8" s="17"/>
      <c r="K8" s="18"/>
      <c r="L8" s="18"/>
      <c r="M8" s="18"/>
      <c r="N8" s="18"/>
      <c r="O8" s="18"/>
      <c r="P8" s="18"/>
      <c r="Q8" s="18"/>
      <c r="R8" s="18"/>
      <c r="S8" s="17"/>
      <c r="T8" s="17"/>
      <c r="U8" s="19"/>
      <c r="V8" s="20"/>
      <c r="W8" s="15"/>
      <c r="X8" s="15"/>
      <c r="Y8" s="15"/>
      <c r="Z8" s="15"/>
    </row>
    <row r="9" spans="1:26" ht="14.25" hidden="1" customHeight="1" x14ac:dyDescent="0.25">
      <c r="A9" s="599" t="s">
        <v>13</v>
      </c>
      <c r="B9" s="536"/>
      <c r="C9" s="536"/>
      <c r="D9" s="536"/>
      <c r="E9" s="537"/>
      <c r="F9" s="16" t="s">
        <v>9</v>
      </c>
      <c r="G9" s="600" t="s">
        <v>14</v>
      </c>
      <c r="H9" s="601"/>
      <c r="I9" s="601"/>
      <c r="J9" s="601"/>
      <c r="K9" s="601"/>
      <c r="L9" s="601"/>
      <c r="M9" s="601"/>
      <c r="N9" s="601"/>
      <c r="O9" s="601"/>
      <c r="P9" s="601"/>
      <c r="Q9" s="601"/>
      <c r="R9" s="601"/>
      <c r="S9" s="601"/>
      <c r="T9" s="601"/>
      <c r="U9" s="601"/>
      <c r="V9" s="602"/>
      <c r="W9" s="15"/>
      <c r="X9" s="15"/>
      <c r="Y9" s="15"/>
      <c r="Z9" s="15"/>
    </row>
    <row r="10" spans="1:26" ht="14.25" hidden="1" customHeight="1" x14ac:dyDescent="0.25">
      <c r="A10" s="599" t="s">
        <v>15</v>
      </c>
      <c r="B10" s="536"/>
      <c r="C10" s="536"/>
      <c r="D10" s="536"/>
      <c r="E10" s="537"/>
      <c r="F10" s="16" t="s">
        <v>9</v>
      </c>
      <c r="G10" s="603" t="s">
        <v>189</v>
      </c>
      <c r="H10" s="536"/>
      <c r="I10" s="536"/>
      <c r="J10" s="536"/>
      <c r="K10" s="536"/>
      <c r="L10" s="536"/>
      <c r="M10" s="536"/>
      <c r="N10" s="536"/>
      <c r="O10" s="536"/>
      <c r="P10" s="536"/>
      <c r="Q10" s="536"/>
      <c r="R10" s="536"/>
      <c r="S10" s="536"/>
      <c r="T10" s="536"/>
      <c r="U10" s="536"/>
      <c r="V10" s="539"/>
      <c r="W10" s="15"/>
      <c r="X10" s="15"/>
      <c r="Y10" s="15"/>
      <c r="Z10" s="15"/>
    </row>
    <row r="11" spans="1:26" ht="12.75" hidden="1" customHeight="1" x14ac:dyDescent="0.25">
      <c r="A11" s="599" t="s">
        <v>17</v>
      </c>
      <c r="B11" s="536"/>
      <c r="C11" s="536"/>
      <c r="D11" s="536"/>
      <c r="E11" s="537"/>
      <c r="F11" s="16" t="s">
        <v>9</v>
      </c>
      <c r="G11" s="603" t="s">
        <v>18</v>
      </c>
      <c r="H11" s="536"/>
      <c r="I11" s="536"/>
      <c r="J11" s="537"/>
      <c r="K11" s="21"/>
      <c r="L11" s="21"/>
      <c r="M11" s="21"/>
      <c r="N11" s="21"/>
      <c r="O11" s="21"/>
      <c r="P11" s="21"/>
      <c r="Q11" s="21"/>
      <c r="R11" s="21"/>
      <c r="S11" s="22"/>
      <c r="T11" s="22"/>
      <c r="U11" s="23"/>
      <c r="V11" s="24"/>
      <c r="W11" s="15"/>
      <c r="X11" s="15"/>
      <c r="Y11" s="15"/>
      <c r="Z11" s="15"/>
    </row>
    <row r="12" spans="1:26" ht="12.75" hidden="1" customHeight="1" x14ac:dyDescent="0.25">
      <c r="A12" s="599" t="s">
        <v>19</v>
      </c>
      <c r="B12" s="536"/>
      <c r="C12" s="536"/>
      <c r="D12" s="536"/>
      <c r="E12" s="537"/>
      <c r="F12" s="16" t="s">
        <v>9</v>
      </c>
      <c r="G12" s="25" t="s">
        <v>20</v>
      </c>
      <c r="H12" s="25"/>
      <c r="I12" s="22"/>
      <c r="J12" s="22"/>
      <c r="K12" s="21"/>
      <c r="L12" s="21"/>
      <c r="M12" s="21"/>
      <c r="N12" s="21"/>
      <c r="O12" s="21"/>
      <c r="P12" s="21"/>
      <c r="Q12" s="21"/>
      <c r="R12" s="21"/>
      <c r="S12" s="22"/>
      <c r="T12" s="22"/>
      <c r="U12" s="23"/>
      <c r="V12" s="24"/>
      <c r="W12" s="15"/>
      <c r="X12" s="15"/>
      <c r="Y12" s="15"/>
      <c r="Z12" s="15"/>
    </row>
    <row r="13" spans="1:26" ht="12.75" hidden="1" customHeight="1" x14ac:dyDescent="0.25">
      <c r="A13" s="26" t="s">
        <v>21</v>
      </c>
      <c r="B13" s="27"/>
      <c r="C13" s="27"/>
      <c r="D13" s="27"/>
      <c r="E13" s="27"/>
      <c r="F13" s="16" t="s">
        <v>9</v>
      </c>
      <c r="G13" s="25" t="s">
        <v>190</v>
      </c>
      <c r="H13" s="25" t="s">
        <v>191</v>
      </c>
      <c r="I13" s="22"/>
      <c r="J13" s="22"/>
      <c r="K13" s="21"/>
      <c r="L13" s="21"/>
      <c r="M13" s="21"/>
      <c r="N13" s="21"/>
      <c r="O13" s="21"/>
      <c r="P13" s="21"/>
      <c r="Q13" s="21"/>
      <c r="R13" s="21"/>
      <c r="S13" s="22"/>
      <c r="T13" s="22"/>
      <c r="U13" s="23"/>
      <c r="V13" s="24"/>
      <c r="W13" s="15"/>
      <c r="X13" s="15"/>
      <c r="Y13" s="15"/>
      <c r="Z13" s="15"/>
    </row>
    <row r="14" spans="1:26" ht="12.75" hidden="1" customHeight="1" x14ac:dyDescent="0.25">
      <c r="A14" s="606" t="s">
        <v>24</v>
      </c>
      <c r="B14" s="543"/>
      <c r="C14" s="543"/>
      <c r="D14" s="543"/>
      <c r="E14" s="607"/>
      <c r="F14" s="28" t="s">
        <v>9</v>
      </c>
      <c r="G14" s="29" t="s">
        <v>20</v>
      </c>
      <c r="H14" s="30"/>
      <c r="I14" s="31"/>
      <c r="J14" s="31"/>
      <c r="K14" s="32"/>
      <c r="L14" s="32"/>
      <c r="M14" s="32"/>
      <c r="N14" s="32"/>
      <c r="O14" s="32"/>
      <c r="P14" s="32"/>
      <c r="Q14" s="32"/>
      <c r="R14" s="32"/>
      <c r="S14" s="31"/>
      <c r="T14" s="31"/>
      <c r="U14" s="33"/>
      <c r="V14" s="34"/>
      <c r="W14" s="15"/>
      <c r="X14" s="15"/>
      <c r="Y14" s="15"/>
      <c r="Z14" s="15"/>
    </row>
    <row r="15" spans="1:26" ht="15.75" customHeight="1" x14ac:dyDescent="0.25">
      <c r="A15" s="608" t="s">
        <v>192</v>
      </c>
      <c r="B15" s="536"/>
      <c r="C15" s="536"/>
      <c r="D15" s="536"/>
      <c r="E15" s="536"/>
      <c r="F15" s="536"/>
      <c r="G15" s="536"/>
      <c r="H15" s="536"/>
      <c r="I15" s="536"/>
      <c r="J15" s="536"/>
      <c r="K15" s="536"/>
      <c r="L15" s="536"/>
      <c r="M15" s="536"/>
      <c r="N15" s="536"/>
      <c r="O15" s="536"/>
      <c r="P15" s="536"/>
      <c r="Q15" s="536"/>
      <c r="R15" s="536"/>
      <c r="S15" s="536"/>
      <c r="T15" s="536"/>
      <c r="U15" s="536"/>
      <c r="V15" s="539"/>
      <c r="W15" s="15"/>
      <c r="X15" s="15"/>
      <c r="Y15" s="15"/>
      <c r="Z15" s="15"/>
    </row>
    <row r="16" spans="1:26" ht="12" hidden="1" customHeight="1" x14ac:dyDescent="0.25">
      <c r="A16" s="608" t="s">
        <v>26</v>
      </c>
      <c r="B16" s="536"/>
      <c r="C16" s="536"/>
      <c r="D16" s="536"/>
      <c r="E16" s="605"/>
      <c r="F16" s="604" t="s">
        <v>27</v>
      </c>
      <c r="G16" s="536"/>
      <c r="H16" s="536"/>
      <c r="I16" s="536"/>
      <c r="J16" s="605"/>
      <c r="K16" s="604" t="s">
        <v>28</v>
      </c>
      <c r="L16" s="536"/>
      <c r="M16" s="536"/>
      <c r="N16" s="536"/>
      <c r="O16" s="536"/>
      <c r="P16" s="536"/>
      <c r="Q16" s="536"/>
      <c r="R16" s="536"/>
      <c r="S16" s="536"/>
      <c r="T16" s="536"/>
      <c r="U16" s="536"/>
      <c r="V16" s="539"/>
      <c r="W16" s="35"/>
      <c r="X16" s="35"/>
      <c r="Y16" s="35"/>
      <c r="Z16" s="35"/>
    </row>
    <row r="17" spans="1:26" ht="19.5" customHeight="1" x14ac:dyDescent="0.25">
      <c r="A17" s="647" t="s">
        <v>193</v>
      </c>
      <c r="B17" s="586"/>
      <c r="C17" s="586"/>
      <c r="D17" s="586"/>
      <c r="E17" s="587"/>
      <c r="F17" s="199" t="s">
        <v>9</v>
      </c>
      <c r="G17" s="648"/>
      <c r="H17" s="536"/>
      <c r="I17" s="536"/>
      <c r="J17" s="536"/>
      <c r="K17" s="536"/>
      <c r="L17" s="536"/>
      <c r="M17" s="536"/>
      <c r="N17" s="536"/>
      <c r="O17" s="536"/>
      <c r="P17" s="536"/>
      <c r="Q17" s="536"/>
      <c r="R17" s="536"/>
      <c r="S17" s="536"/>
      <c r="T17" s="536"/>
      <c r="U17" s="536"/>
      <c r="V17" s="539"/>
      <c r="W17" s="40"/>
      <c r="X17" s="40"/>
      <c r="Y17" s="40"/>
      <c r="Z17" s="40"/>
    </row>
    <row r="18" spans="1:26" ht="19.5" customHeight="1" x14ac:dyDescent="0.25">
      <c r="A18" s="649" t="s">
        <v>195</v>
      </c>
      <c r="B18" s="536"/>
      <c r="C18" s="536"/>
      <c r="D18" s="536"/>
      <c r="E18" s="605"/>
      <c r="F18" s="200" t="s">
        <v>9</v>
      </c>
      <c r="G18" s="611"/>
      <c r="H18" s="536"/>
      <c r="I18" s="536"/>
      <c r="J18" s="536"/>
      <c r="K18" s="536"/>
      <c r="L18" s="536"/>
      <c r="M18" s="536"/>
      <c r="N18" s="536"/>
      <c r="O18" s="536"/>
      <c r="P18" s="536"/>
      <c r="Q18" s="536"/>
      <c r="R18" s="536"/>
      <c r="S18" s="536"/>
      <c r="T18" s="536"/>
      <c r="U18" s="536"/>
      <c r="V18" s="539"/>
      <c r="W18" s="45"/>
      <c r="X18" s="45"/>
      <c r="Y18" s="45"/>
      <c r="Z18" s="45"/>
    </row>
    <row r="19" spans="1:26" ht="19.5" customHeight="1" x14ac:dyDescent="0.25">
      <c r="A19" s="649" t="s">
        <v>196</v>
      </c>
      <c r="B19" s="536"/>
      <c r="C19" s="536"/>
      <c r="D19" s="536"/>
      <c r="E19" s="605"/>
      <c r="F19" s="200" t="s">
        <v>9</v>
      </c>
      <c r="G19" s="616" t="s">
        <v>197</v>
      </c>
      <c r="H19" s="536"/>
      <c r="I19" s="536"/>
      <c r="J19" s="536"/>
      <c r="K19" s="536"/>
      <c r="L19" s="536"/>
      <c r="M19" s="536"/>
      <c r="N19" s="536"/>
      <c r="O19" s="536"/>
      <c r="P19" s="536"/>
      <c r="Q19" s="536"/>
      <c r="R19" s="536"/>
      <c r="S19" s="536"/>
      <c r="T19" s="536"/>
      <c r="U19" s="536"/>
      <c r="V19" s="539"/>
      <c r="W19" s="45"/>
      <c r="X19" s="45"/>
      <c r="Y19" s="45"/>
      <c r="Z19" s="45"/>
    </row>
    <row r="20" spans="1:26" ht="19.5" customHeight="1" x14ac:dyDescent="0.25">
      <c r="A20" s="649" t="s">
        <v>198</v>
      </c>
      <c r="B20" s="536"/>
      <c r="C20" s="536"/>
      <c r="D20" s="536"/>
      <c r="E20" s="537"/>
      <c r="F20" s="200" t="s">
        <v>37</v>
      </c>
      <c r="G20" s="616"/>
      <c r="H20" s="536"/>
      <c r="I20" s="536"/>
      <c r="J20" s="536"/>
      <c r="K20" s="536"/>
      <c r="L20" s="536"/>
      <c r="M20" s="536"/>
      <c r="N20" s="536"/>
      <c r="O20" s="536"/>
      <c r="P20" s="536"/>
      <c r="Q20" s="536"/>
      <c r="R20" s="536"/>
      <c r="S20" s="536"/>
      <c r="T20" s="536"/>
      <c r="U20" s="536"/>
      <c r="V20" s="539"/>
      <c r="W20" s="45"/>
      <c r="X20" s="45"/>
      <c r="Y20" s="45"/>
      <c r="Z20" s="45"/>
    </row>
    <row r="21" spans="1:26" ht="3.75" customHeight="1" x14ac:dyDescent="0.25">
      <c r="A21" s="654"/>
      <c r="B21" s="536"/>
      <c r="C21" s="536"/>
      <c r="D21" s="536"/>
      <c r="E21" s="536"/>
      <c r="F21" s="536"/>
      <c r="G21" s="536"/>
      <c r="H21" s="536"/>
      <c r="I21" s="536"/>
      <c r="J21" s="536"/>
      <c r="K21" s="536"/>
      <c r="L21" s="536"/>
      <c r="M21" s="536"/>
      <c r="N21" s="536"/>
      <c r="O21" s="536"/>
      <c r="P21" s="536"/>
      <c r="Q21" s="536"/>
      <c r="R21" s="536"/>
      <c r="S21" s="536"/>
      <c r="T21" s="536"/>
      <c r="U21" s="536"/>
      <c r="V21" s="605"/>
      <c r="W21" s="45"/>
      <c r="X21" s="45"/>
      <c r="Y21" s="45"/>
      <c r="Z21" s="45"/>
    </row>
    <row r="22" spans="1:26" ht="19.5" customHeight="1" x14ac:dyDescent="0.25">
      <c r="A22" s="650" t="s">
        <v>199</v>
      </c>
      <c r="B22" s="543"/>
      <c r="C22" s="543"/>
      <c r="D22" s="543"/>
      <c r="E22" s="590"/>
      <c r="F22" s="201" t="s">
        <v>9</v>
      </c>
      <c r="G22" s="202" t="s">
        <v>200</v>
      </c>
      <c r="H22" s="201"/>
      <c r="I22" s="201"/>
      <c r="J22" s="202" t="s">
        <v>201</v>
      </c>
      <c r="K22" s="655" t="s">
        <v>201</v>
      </c>
      <c r="L22" s="543"/>
      <c r="M22" s="543"/>
      <c r="N22" s="543"/>
      <c r="O22" s="543"/>
      <c r="P22" s="543"/>
      <c r="Q22" s="543"/>
      <c r="R22" s="543"/>
      <c r="S22" s="543"/>
      <c r="T22" s="543"/>
      <c r="U22" s="543"/>
      <c r="V22" s="544"/>
      <c r="W22" s="53"/>
      <c r="X22" s="53"/>
      <c r="Y22" s="53"/>
      <c r="Z22" s="53"/>
    </row>
    <row r="23" spans="1:26" ht="39.75" customHeight="1" x14ac:dyDescent="0.25">
      <c r="A23" s="203"/>
      <c r="B23" s="204"/>
      <c r="C23" s="204"/>
      <c r="D23" s="204"/>
      <c r="E23" s="205"/>
      <c r="F23" s="206"/>
      <c r="G23" s="656"/>
      <c r="H23" s="546"/>
      <c r="I23" s="592"/>
      <c r="J23" s="656"/>
      <c r="K23" s="546"/>
      <c r="L23" s="546"/>
      <c r="M23" s="546"/>
      <c r="N23" s="546"/>
      <c r="O23" s="546"/>
      <c r="P23" s="546"/>
      <c r="Q23" s="546"/>
      <c r="R23" s="546"/>
      <c r="S23" s="546"/>
      <c r="T23" s="546"/>
      <c r="U23" s="546"/>
      <c r="V23" s="547"/>
      <c r="W23" s="53"/>
      <c r="X23" s="53"/>
      <c r="Y23" s="53"/>
      <c r="Z23" s="53"/>
    </row>
    <row r="24" spans="1:26" ht="15" hidden="1" customHeight="1" x14ac:dyDescent="0.25">
      <c r="A24" s="542" t="s">
        <v>41</v>
      </c>
      <c r="B24" s="543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543"/>
      <c r="N24" s="543"/>
      <c r="O24" s="543"/>
      <c r="P24" s="543"/>
      <c r="Q24" s="543"/>
      <c r="R24" s="543"/>
      <c r="S24" s="543"/>
      <c r="T24" s="543"/>
      <c r="U24" s="543"/>
      <c r="V24" s="544"/>
      <c r="W24" s="55"/>
      <c r="X24" s="55"/>
      <c r="Y24" s="55"/>
      <c r="Z24" s="55"/>
    </row>
    <row r="25" spans="1:26" ht="11.25" hidden="1" customHeight="1" x14ac:dyDescent="0.25">
      <c r="A25" s="548" t="s">
        <v>42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6"/>
      <c r="O25" s="546"/>
      <c r="P25" s="546"/>
      <c r="Q25" s="546"/>
      <c r="R25" s="546"/>
      <c r="S25" s="546"/>
      <c r="T25" s="546"/>
      <c r="U25" s="546"/>
      <c r="V25" s="547"/>
      <c r="W25" s="3"/>
      <c r="X25" s="3"/>
      <c r="Y25" s="3"/>
      <c r="Z25" s="3"/>
    </row>
    <row r="26" spans="1:26" ht="15" customHeight="1" x14ac:dyDescent="0.25">
      <c r="A26" s="549" t="s">
        <v>43</v>
      </c>
      <c r="B26" s="550"/>
      <c r="C26" s="550"/>
      <c r="D26" s="550"/>
      <c r="E26" s="551"/>
      <c r="F26" s="567" t="s">
        <v>44</v>
      </c>
      <c r="G26" s="550"/>
      <c r="H26" s="550"/>
      <c r="I26" s="550"/>
      <c r="J26" s="568"/>
      <c r="K26" s="567" t="s">
        <v>45</v>
      </c>
      <c r="L26" s="550"/>
      <c r="M26" s="550"/>
      <c r="N26" s="550"/>
      <c r="O26" s="550"/>
      <c r="P26" s="550"/>
      <c r="Q26" s="550"/>
      <c r="R26" s="550"/>
      <c r="S26" s="550"/>
      <c r="T26" s="550"/>
      <c r="U26" s="551"/>
      <c r="V26" s="558" t="s">
        <v>46</v>
      </c>
      <c r="W26" s="3"/>
      <c r="X26" s="3"/>
      <c r="Y26" s="3"/>
      <c r="Z26" s="3"/>
    </row>
    <row r="27" spans="1:26" ht="16.5" customHeight="1" x14ac:dyDescent="0.25">
      <c r="A27" s="552"/>
      <c r="B27" s="553"/>
      <c r="C27" s="553"/>
      <c r="D27" s="553"/>
      <c r="E27" s="554"/>
      <c r="F27" s="569"/>
      <c r="G27" s="553"/>
      <c r="H27" s="553"/>
      <c r="I27" s="553"/>
      <c r="J27" s="570"/>
      <c r="K27" s="571"/>
      <c r="L27" s="556"/>
      <c r="M27" s="556"/>
      <c r="N27" s="556"/>
      <c r="O27" s="556"/>
      <c r="P27" s="556"/>
      <c r="Q27" s="556"/>
      <c r="R27" s="556"/>
      <c r="S27" s="556"/>
      <c r="T27" s="556"/>
      <c r="U27" s="557"/>
      <c r="V27" s="559"/>
      <c r="W27" s="3"/>
      <c r="X27" s="3"/>
      <c r="Y27" s="3"/>
      <c r="Z27" s="3"/>
    </row>
    <row r="28" spans="1:26" ht="9.75" customHeight="1" x14ac:dyDescent="0.25">
      <c r="A28" s="552"/>
      <c r="B28" s="553"/>
      <c r="C28" s="553"/>
      <c r="D28" s="553"/>
      <c r="E28" s="554"/>
      <c r="F28" s="569"/>
      <c r="G28" s="553"/>
      <c r="H28" s="553"/>
      <c r="I28" s="553"/>
      <c r="J28" s="570"/>
      <c r="K28" s="657" t="s">
        <v>202</v>
      </c>
      <c r="L28" s="550"/>
      <c r="M28" s="550"/>
      <c r="N28" s="550"/>
      <c r="O28" s="550"/>
      <c r="P28" s="550"/>
      <c r="Q28" s="550"/>
      <c r="R28" s="641"/>
      <c r="S28" s="576" t="s">
        <v>48</v>
      </c>
      <c r="T28" s="576" t="s">
        <v>203</v>
      </c>
      <c r="U28" s="579" t="s">
        <v>204</v>
      </c>
      <c r="V28" s="560"/>
      <c r="W28" s="3"/>
      <c r="X28" s="3"/>
      <c r="Y28" s="3"/>
      <c r="Z28" s="3"/>
    </row>
    <row r="29" spans="1:26" ht="9.75" customHeight="1" x14ac:dyDescent="0.25">
      <c r="A29" s="552"/>
      <c r="B29" s="553"/>
      <c r="C29" s="553"/>
      <c r="D29" s="553"/>
      <c r="E29" s="554"/>
      <c r="F29" s="569"/>
      <c r="G29" s="553"/>
      <c r="H29" s="553"/>
      <c r="I29" s="553"/>
      <c r="J29" s="570"/>
      <c r="K29" s="569"/>
      <c r="L29" s="553"/>
      <c r="M29" s="553"/>
      <c r="N29" s="553"/>
      <c r="O29" s="553"/>
      <c r="P29" s="553"/>
      <c r="Q29" s="553"/>
      <c r="R29" s="658"/>
      <c r="S29" s="577"/>
      <c r="T29" s="577"/>
      <c r="U29" s="577"/>
      <c r="V29" s="561" t="s">
        <v>50</v>
      </c>
      <c r="W29" s="3"/>
      <c r="X29" s="3"/>
      <c r="Y29" s="3"/>
      <c r="Z29" s="3"/>
    </row>
    <row r="30" spans="1:26" ht="15" customHeight="1" x14ac:dyDescent="0.25">
      <c r="A30" s="555"/>
      <c r="B30" s="556"/>
      <c r="C30" s="556"/>
      <c r="D30" s="556"/>
      <c r="E30" s="557"/>
      <c r="F30" s="571"/>
      <c r="G30" s="556"/>
      <c r="H30" s="556"/>
      <c r="I30" s="556"/>
      <c r="J30" s="572"/>
      <c r="K30" s="571"/>
      <c r="L30" s="556"/>
      <c r="M30" s="556"/>
      <c r="N30" s="556"/>
      <c r="O30" s="556"/>
      <c r="P30" s="556"/>
      <c r="Q30" s="556"/>
      <c r="R30" s="642"/>
      <c r="S30" s="578"/>
      <c r="T30" s="578"/>
      <c r="U30" s="578"/>
      <c r="V30" s="562"/>
      <c r="W30" s="3"/>
      <c r="X30" s="3"/>
      <c r="Y30" s="3"/>
      <c r="Z30" s="3"/>
    </row>
    <row r="31" spans="1:26" ht="13.5" hidden="1" customHeight="1" x14ac:dyDescent="0.25">
      <c r="A31" s="563">
        <v>1</v>
      </c>
      <c r="B31" s="564"/>
      <c r="C31" s="564"/>
      <c r="D31" s="564"/>
      <c r="E31" s="565"/>
      <c r="F31" s="563">
        <v>2</v>
      </c>
      <c r="G31" s="564"/>
      <c r="H31" s="564"/>
      <c r="I31" s="564"/>
      <c r="J31" s="566"/>
      <c r="K31" s="56">
        <v>3</v>
      </c>
      <c r="L31" s="207"/>
      <c r="M31" s="207"/>
      <c r="N31" s="207"/>
      <c r="O31" s="207"/>
      <c r="P31" s="207"/>
      <c r="Q31" s="207"/>
      <c r="R31" s="207"/>
      <c r="S31" s="57">
        <v>4</v>
      </c>
      <c r="T31" s="208"/>
      <c r="U31" s="58">
        <v>5</v>
      </c>
      <c r="V31" s="59" t="s">
        <v>51</v>
      </c>
      <c r="W31" s="60"/>
      <c r="X31" s="60"/>
      <c r="Y31" s="60"/>
      <c r="Z31" s="60"/>
    </row>
    <row r="32" spans="1:26" ht="15" customHeight="1" x14ac:dyDescent="0.25">
      <c r="A32" s="651" t="s">
        <v>205</v>
      </c>
      <c r="B32" s="581"/>
      <c r="C32" s="581"/>
      <c r="D32" s="581"/>
      <c r="E32" s="652"/>
      <c r="F32" s="659" t="s">
        <v>206</v>
      </c>
      <c r="G32" s="581"/>
      <c r="H32" s="581"/>
      <c r="I32" s="581"/>
      <c r="J32" s="581"/>
      <c r="K32" s="581"/>
      <c r="L32" s="581"/>
      <c r="M32" s="581"/>
      <c r="N32" s="581"/>
      <c r="O32" s="581"/>
      <c r="P32" s="581"/>
      <c r="Q32" s="581"/>
      <c r="R32" s="581"/>
      <c r="S32" s="581"/>
      <c r="T32" s="581"/>
      <c r="U32" s="582"/>
      <c r="V32" s="209">
        <f>V36</f>
        <v>95107000</v>
      </c>
      <c r="W32" s="60"/>
      <c r="X32" s="60"/>
      <c r="Y32" s="60"/>
      <c r="Z32" s="60"/>
    </row>
    <row r="33" spans="1:26" ht="15" customHeight="1" x14ac:dyDescent="0.25">
      <c r="A33" s="653" t="s">
        <v>207</v>
      </c>
      <c r="B33" s="536"/>
      <c r="C33" s="536"/>
      <c r="D33" s="536"/>
      <c r="E33" s="537"/>
      <c r="F33" s="660" t="s">
        <v>208</v>
      </c>
      <c r="G33" s="536"/>
      <c r="H33" s="536"/>
      <c r="I33" s="536"/>
      <c r="J33" s="536"/>
      <c r="K33" s="536"/>
      <c r="L33" s="536"/>
      <c r="M33" s="536"/>
      <c r="N33" s="536"/>
      <c r="O33" s="536"/>
      <c r="P33" s="536"/>
      <c r="Q33" s="536"/>
      <c r="R33" s="536"/>
      <c r="S33" s="536"/>
      <c r="T33" s="536"/>
      <c r="U33" s="605"/>
      <c r="V33" s="210">
        <f>V36</f>
        <v>95107000</v>
      </c>
      <c r="W33" s="60"/>
      <c r="X33" s="60"/>
      <c r="Y33" s="60"/>
      <c r="Z33" s="60"/>
    </row>
    <row r="34" spans="1:26" ht="15" customHeight="1" x14ac:dyDescent="0.25">
      <c r="A34" s="653" t="s">
        <v>266</v>
      </c>
      <c r="B34" s="536"/>
      <c r="C34" s="536"/>
      <c r="D34" s="536"/>
      <c r="E34" s="537"/>
      <c r="F34" s="660" t="s">
        <v>155</v>
      </c>
      <c r="G34" s="536"/>
      <c r="H34" s="536"/>
      <c r="I34" s="536"/>
      <c r="J34" s="536"/>
      <c r="K34" s="536"/>
      <c r="L34" s="536"/>
      <c r="M34" s="536"/>
      <c r="N34" s="536"/>
      <c r="O34" s="536"/>
      <c r="P34" s="536"/>
      <c r="Q34" s="536"/>
      <c r="R34" s="536"/>
      <c r="S34" s="536"/>
      <c r="T34" s="536"/>
      <c r="U34" s="605"/>
      <c r="V34" s="210">
        <f>V36</f>
        <v>95107000</v>
      </c>
      <c r="W34" s="60"/>
      <c r="X34" s="94"/>
      <c r="Y34" s="60"/>
      <c r="Z34" s="60"/>
    </row>
    <row r="35" spans="1:26" ht="15" customHeight="1" x14ac:dyDescent="0.25">
      <c r="A35" s="653" t="s">
        <v>267</v>
      </c>
      <c r="B35" s="536"/>
      <c r="C35" s="536"/>
      <c r="D35" s="536"/>
      <c r="E35" s="537"/>
      <c r="F35" s="660" t="s">
        <v>268</v>
      </c>
      <c r="G35" s="536"/>
      <c r="H35" s="536"/>
      <c r="I35" s="536"/>
      <c r="J35" s="536"/>
      <c r="K35" s="536"/>
      <c r="L35" s="536"/>
      <c r="M35" s="536"/>
      <c r="N35" s="536"/>
      <c r="O35" s="536"/>
      <c r="P35" s="536"/>
      <c r="Q35" s="536"/>
      <c r="R35" s="536"/>
      <c r="S35" s="536"/>
      <c r="T35" s="536"/>
      <c r="U35" s="605"/>
      <c r="V35" s="210">
        <f>V36</f>
        <v>95107000</v>
      </c>
      <c r="W35" s="60"/>
      <c r="X35" s="60"/>
      <c r="Y35" s="60"/>
      <c r="Z35" s="60"/>
    </row>
    <row r="36" spans="1:26" ht="15" customHeight="1" x14ac:dyDescent="0.25">
      <c r="A36" s="653" t="s">
        <v>269</v>
      </c>
      <c r="B36" s="536"/>
      <c r="C36" s="536"/>
      <c r="D36" s="536"/>
      <c r="E36" s="537"/>
      <c r="F36" s="660" t="s">
        <v>270</v>
      </c>
      <c r="G36" s="536"/>
      <c r="H36" s="536"/>
      <c r="I36" s="536"/>
      <c r="J36" s="536"/>
      <c r="K36" s="536"/>
      <c r="L36" s="536"/>
      <c r="M36" s="536"/>
      <c r="N36" s="536"/>
      <c r="O36" s="536"/>
      <c r="P36" s="536"/>
      <c r="Q36" s="536"/>
      <c r="R36" s="536"/>
      <c r="S36" s="536"/>
      <c r="T36" s="536"/>
      <c r="U36" s="605"/>
      <c r="V36" s="210">
        <f>V37+V57</f>
        <v>95107000</v>
      </c>
      <c r="W36" s="60"/>
      <c r="X36" s="94"/>
      <c r="Y36" s="60"/>
      <c r="Z36" s="60"/>
    </row>
    <row r="37" spans="1:26" ht="15" customHeight="1" x14ac:dyDescent="0.25">
      <c r="A37" s="672"/>
      <c r="B37" s="546"/>
      <c r="C37" s="546"/>
      <c r="D37" s="546"/>
      <c r="E37" s="592"/>
      <c r="F37" s="226" t="s">
        <v>271</v>
      </c>
      <c r="G37" s="673" t="s">
        <v>272</v>
      </c>
      <c r="H37" s="536"/>
      <c r="I37" s="536"/>
      <c r="J37" s="536"/>
      <c r="K37" s="536"/>
      <c r="L37" s="536"/>
      <c r="M37" s="536"/>
      <c r="N37" s="536"/>
      <c r="O37" s="536"/>
      <c r="P37" s="536"/>
      <c r="Q37" s="536"/>
      <c r="R37" s="536"/>
      <c r="S37" s="536"/>
      <c r="T37" s="536"/>
      <c r="U37" s="605"/>
      <c r="V37" s="227">
        <f>SUM(V38:V56)</f>
        <v>13532000</v>
      </c>
      <c r="W37" s="60"/>
      <c r="X37" s="60"/>
      <c r="Y37" s="60"/>
      <c r="Z37" s="60"/>
    </row>
    <row r="38" spans="1:26" ht="15" customHeight="1" x14ac:dyDescent="0.25">
      <c r="A38" s="663"/>
      <c r="B38" s="536"/>
      <c r="C38" s="536"/>
      <c r="D38" s="536"/>
      <c r="E38" s="537"/>
      <c r="F38" s="228" t="s">
        <v>273</v>
      </c>
      <c r="G38" s="229" t="s">
        <v>429</v>
      </c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30"/>
      <c r="W38" s="60"/>
      <c r="X38" s="60"/>
      <c r="Y38" s="60"/>
      <c r="Z38" s="60"/>
    </row>
    <row r="39" spans="1:26" ht="15" customHeight="1" x14ac:dyDescent="0.25">
      <c r="A39" s="640"/>
      <c r="B39" s="550"/>
      <c r="C39" s="550"/>
      <c r="D39" s="550"/>
      <c r="E39" s="641"/>
      <c r="F39" s="746" t="s">
        <v>430</v>
      </c>
      <c r="G39" s="546"/>
      <c r="H39" s="546"/>
      <c r="I39" s="645"/>
      <c r="J39" s="231"/>
      <c r="K39" s="677">
        <v>1</v>
      </c>
      <c r="L39" s="667" t="s">
        <v>217</v>
      </c>
      <c r="M39" s="667" t="s">
        <v>218</v>
      </c>
      <c r="N39" s="667">
        <v>1</v>
      </c>
      <c r="O39" s="667" t="s">
        <v>220</v>
      </c>
      <c r="P39" s="667" t="s">
        <v>218</v>
      </c>
      <c r="Q39" s="667">
        <v>3</v>
      </c>
      <c r="R39" s="669" t="s">
        <v>259</v>
      </c>
      <c r="S39" s="635" t="s">
        <v>276</v>
      </c>
      <c r="T39" s="636">
        <v>530000</v>
      </c>
      <c r="U39" s="675"/>
      <c r="V39" s="662">
        <f>K39*N39*Q39*T39</f>
        <v>1590000</v>
      </c>
      <c r="W39" s="60"/>
      <c r="X39" s="60"/>
      <c r="Y39" s="60"/>
      <c r="Z39" s="60"/>
    </row>
    <row r="40" spans="1:26" ht="15" customHeight="1" x14ac:dyDescent="0.25">
      <c r="A40" s="571"/>
      <c r="B40" s="556"/>
      <c r="C40" s="556"/>
      <c r="D40" s="556"/>
      <c r="E40" s="642"/>
      <c r="F40" s="425"/>
      <c r="G40" s="239" t="s">
        <v>279</v>
      </c>
      <c r="H40" s="426"/>
      <c r="I40" s="427"/>
      <c r="J40" s="111"/>
      <c r="K40" s="678"/>
      <c r="L40" s="668"/>
      <c r="M40" s="668"/>
      <c r="N40" s="668"/>
      <c r="O40" s="668"/>
      <c r="P40" s="668"/>
      <c r="Q40" s="668"/>
      <c r="R40" s="670"/>
      <c r="S40" s="671"/>
      <c r="T40" s="671"/>
      <c r="U40" s="676"/>
      <c r="V40" s="560"/>
      <c r="W40" s="60"/>
      <c r="X40" s="60"/>
      <c r="Y40" s="60"/>
      <c r="Z40" s="60"/>
    </row>
    <row r="41" spans="1:26" ht="15" customHeight="1" x14ac:dyDescent="0.25">
      <c r="A41" s="663"/>
      <c r="B41" s="536"/>
      <c r="C41" s="536"/>
      <c r="D41" s="536"/>
      <c r="E41" s="537"/>
      <c r="F41" s="228" t="s">
        <v>273</v>
      </c>
      <c r="G41" s="229" t="s">
        <v>400</v>
      </c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30"/>
      <c r="W41" s="60"/>
      <c r="X41" s="60"/>
      <c r="Y41" s="60"/>
      <c r="Z41" s="60"/>
    </row>
    <row r="42" spans="1:26" ht="15" customHeight="1" x14ac:dyDescent="0.25">
      <c r="A42" s="640"/>
      <c r="B42" s="550"/>
      <c r="C42" s="550"/>
      <c r="D42" s="550"/>
      <c r="E42" s="641"/>
      <c r="F42" s="746" t="s">
        <v>430</v>
      </c>
      <c r="G42" s="546"/>
      <c r="H42" s="546"/>
      <c r="I42" s="645"/>
      <c r="J42" s="231"/>
      <c r="K42" s="677">
        <v>1</v>
      </c>
      <c r="L42" s="667" t="s">
        <v>217</v>
      </c>
      <c r="M42" s="667" t="s">
        <v>218</v>
      </c>
      <c r="N42" s="667">
        <v>1</v>
      </c>
      <c r="O42" s="667" t="s">
        <v>220</v>
      </c>
      <c r="P42" s="667" t="s">
        <v>218</v>
      </c>
      <c r="Q42" s="667">
        <v>3</v>
      </c>
      <c r="R42" s="669" t="s">
        <v>259</v>
      </c>
      <c r="S42" s="635" t="s">
        <v>276</v>
      </c>
      <c r="T42" s="636">
        <v>530000</v>
      </c>
      <c r="U42" s="675"/>
      <c r="V42" s="662">
        <f>K42*N42*Q42*T42</f>
        <v>1590000</v>
      </c>
      <c r="W42" s="60"/>
      <c r="X42" s="60"/>
      <c r="Y42" s="60"/>
      <c r="Z42" s="60"/>
    </row>
    <row r="43" spans="1:26" ht="15" customHeight="1" x14ac:dyDescent="0.25">
      <c r="A43" s="571"/>
      <c r="B43" s="556"/>
      <c r="C43" s="556"/>
      <c r="D43" s="556"/>
      <c r="E43" s="642"/>
      <c r="F43" s="425"/>
      <c r="G43" s="239" t="s">
        <v>279</v>
      </c>
      <c r="H43" s="426"/>
      <c r="I43" s="427"/>
      <c r="J43" s="111"/>
      <c r="K43" s="678"/>
      <c r="L43" s="668"/>
      <c r="M43" s="668"/>
      <c r="N43" s="668"/>
      <c r="O43" s="668"/>
      <c r="P43" s="668"/>
      <c r="Q43" s="668"/>
      <c r="R43" s="670"/>
      <c r="S43" s="671"/>
      <c r="T43" s="671"/>
      <c r="U43" s="676"/>
      <c r="V43" s="560"/>
      <c r="W43" s="60"/>
      <c r="X43" s="60"/>
      <c r="Y43" s="60"/>
      <c r="Z43" s="60"/>
    </row>
    <row r="44" spans="1:26" ht="14.25" customHeight="1" x14ac:dyDescent="0.25">
      <c r="A44" s="663"/>
      <c r="B44" s="536"/>
      <c r="C44" s="536"/>
      <c r="D44" s="536"/>
      <c r="E44" s="605"/>
      <c r="F44" s="228" t="s">
        <v>273</v>
      </c>
      <c r="G44" s="229" t="s">
        <v>431</v>
      </c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30"/>
      <c r="W44" s="60"/>
      <c r="X44" s="60"/>
      <c r="Y44" s="60"/>
      <c r="Z44" s="60"/>
    </row>
    <row r="45" spans="1:26" ht="27" customHeight="1" x14ac:dyDescent="0.25">
      <c r="A45" s="640"/>
      <c r="B45" s="550"/>
      <c r="C45" s="550"/>
      <c r="D45" s="550"/>
      <c r="E45" s="641"/>
      <c r="F45" s="664" t="s">
        <v>281</v>
      </c>
      <c r="G45" s="543"/>
      <c r="H45" s="543"/>
      <c r="I45" s="590"/>
      <c r="J45" s="232"/>
      <c r="K45" s="665">
        <v>1</v>
      </c>
      <c r="L45" s="631" t="s">
        <v>217</v>
      </c>
      <c r="M45" s="631" t="s">
        <v>218</v>
      </c>
      <c r="N45" s="631">
        <f>N39</f>
        <v>1</v>
      </c>
      <c r="O45" s="631" t="s">
        <v>220</v>
      </c>
      <c r="P45" s="631" t="s">
        <v>218</v>
      </c>
      <c r="Q45" s="631">
        <v>2</v>
      </c>
      <c r="R45" s="633" t="s">
        <v>259</v>
      </c>
      <c r="S45" s="635" t="s">
        <v>276</v>
      </c>
      <c r="T45" s="636">
        <v>730000</v>
      </c>
      <c r="U45" s="675"/>
      <c r="V45" s="662">
        <f>K45*N45*Q45*T45</f>
        <v>1460000</v>
      </c>
      <c r="W45" s="60"/>
      <c r="X45" s="60"/>
      <c r="Y45" s="60"/>
      <c r="Z45" s="60"/>
    </row>
    <row r="46" spans="1:26" ht="15" customHeight="1" x14ac:dyDescent="0.25">
      <c r="A46" s="571"/>
      <c r="B46" s="556"/>
      <c r="C46" s="556"/>
      <c r="D46" s="556"/>
      <c r="E46" s="642"/>
      <c r="F46" s="233"/>
      <c r="G46" s="234" t="s">
        <v>279</v>
      </c>
      <c r="H46" s="235"/>
      <c r="I46" s="236"/>
      <c r="J46" s="237"/>
      <c r="K46" s="666"/>
      <c r="L46" s="632"/>
      <c r="M46" s="632"/>
      <c r="N46" s="632"/>
      <c r="O46" s="632"/>
      <c r="P46" s="632"/>
      <c r="Q46" s="632"/>
      <c r="R46" s="634"/>
      <c r="S46" s="671"/>
      <c r="T46" s="578"/>
      <c r="U46" s="578"/>
      <c r="V46" s="560"/>
      <c r="W46" s="60"/>
      <c r="X46" s="60"/>
      <c r="Y46" s="60"/>
      <c r="Z46" s="60"/>
    </row>
    <row r="47" spans="1:26" ht="15" customHeight="1" x14ac:dyDescent="0.25">
      <c r="A47" s="663"/>
      <c r="B47" s="536"/>
      <c r="C47" s="536"/>
      <c r="D47" s="536"/>
      <c r="E47" s="605"/>
      <c r="F47" s="228" t="s">
        <v>273</v>
      </c>
      <c r="G47" s="229" t="s">
        <v>432</v>
      </c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30"/>
      <c r="W47" s="60"/>
      <c r="X47" s="60"/>
      <c r="Y47" s="60"/>
      <c r="Z47" s="60"/>
    </row>
    <row r="48" spans="1:26" ht="27" customHeight="1" x14ac:dyDescent="0.25">
      <c r="A48" s="640"/>
      <c r="B48" s="550"/>
      <c r="C48" s="550"/>
      <c r="D48" s="550"/>
      <c r="E48" s="641"/>
      <c r="F48" s="664" t="s">
        <v>281</v>
      </c>
      <c r="G48" s="543"/>
      <c r="H48" s="543"/>
      <c r="I48" s="590"/>
      <c r="J48" s="232"/>
      <c r="K48" s="665">
        <v>1</v>
      </c>
      <c r="L48" s="631" t="s">
        <v>217</v>
      </c>
      <c r="M48" s="631" t="s">
        <v>218</v>
      </c>
      <c r="N48" s="631">
        <f>N42</f>
        <v>1</v>
      </c>
      <c r="O48" s="631" t="s">
        <v>220</v>
      </c>
      <c r="P48" s="631" t="s">
        <v>218</v>
      </c>
      <c r="Q48" s="631">
        <v>2</v>
      </c>
      <c r="R48" s="633" t="s">
        <v>259</v>
      </c>
      <c r="S48" s="635" t="s">
        <v>276</v>
      </c>
      <c r="T48" s="636">
        <v>730000</v>
      </c>
      <c r="U48" s="675"/>
      <c r="V48" s="662">
        <f>K48*N48*Q48*T48</f>
        <v>1460000</v>
      </c>
      <c r="W48" s="60"/>
      <c r="X48" s="60"/>
      <c r="Y48" s="60"/>
      <c r="Z48" s="60"/>
    </row>
    <row r="49" spans="1:26" ht="15" customHeight="1" x14ac:dyDescent="0.25">
      <c r="A49" s="571"/>
      <c r="B49" s="556"/>
      <c r="C49" s="556"/>
      <c r="D49" s="556"/>
      <c r="E49" s="642"/>
      <c r="F49" s="233"/>
      <c r="G49" s="234" t="s">
        <v>279</v>
      </c>
      <c r="H49" s="235"/>
      <c r="I49" s="236"/>
      <c r="J49" s="237"/>
      <c r="K49" s="666"/>
      <c r="L49" s="632"/>
      <c r="M49" s="632"/>
      <c r="N49" s="632"/>
      <c r="O49" s="632"/>
      <c r="P49" s="632"/>
      <c r="Q49" s="632"/>
      <c r="R49" s="634"/>
      <c r="S49" s="671"/>
      <c r="T49" s="578"/>
      <c r="U49" s="578"/>
      <c r="V49" s="560"/>
      <c r="W49" s="60"/>
      <c r="X49" s="60"/>
      <c r="Y49" s="60"/>
      <c r="Z49" s="60"/>
    </row>
    <row r="50" spans="1:26" ht="15" customHeight="1" x14ac:dyDescent="0.25">
      <c r="A50" s="663"/>
      <c r="B50" s="536"/>
      <c r="C50" s="536"/>
      <c r="D50" s="536"/>
      <c r="E50" s="605"/>
      <c r="F50" s="228" t="s">
        <v>273</v>
      </c>
      <c r="G50" s="229" t="s">
        <v>282</v>
      </c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30"/>
      <c r="W50" s="60"/>
      <c r="X50" s="60"/>
      <c r="Y50" s="60"/>
      <c r="Z50" s="60"/>
    </row>
    <row r="51" spans="1:26" ht="15" customHeight="1" x14ac:dyDescent="0.25">
      <c r="A51" s="640"/>
      <c r="B51" s="550"/>
      <c r="C51" s="550"/>
      <c r="D51" s="550"/>
      <c r="E51" s="641"/>
      <c r="F51" s="238" t="s">
        <v>283</v>
      </c>
      <c r="G51" s="239"/>
      <c r="H51" s="240"/>
      <c r="I51" s="241"/>
      <c r="J51" s="231"/>
      <c r="K51" s="677">
        <f>2*2</f>
        <v>4</v>
      </c>
      <c r="L51" s="667" t="s">
        <v>217</v>
      </c>
      <c r="M51" s="667" t="s">
        <v>284</v>
      </c>
      <c r="N51" s="667" t="s">
        <v>285</v>
      </c>
      <c r="O51" s="667"/>
      <c r="P51" s="667"/>
      <c r="Q51" s="667"/>
      <c r="R51" s="669"/>
      <c r="S51" s="635" t="s">
        <v>286</v>
      </c>
      <c r="T51" s="636">
        <v>94000</v>
      </c>
      <c r="U51" s="675"/>
      <c r="V51" s="662">
        <f>K51*T51</f>
        <v>376000</v>
      </c>
      <c r="W51" s="60"/>
      <c r="X51" s="60"/>
      <c r="Y51" s="60"/>
      <c r="Z51" s="60"/>
    </row>
    <row r="52" spans="1:26" ht="15" customHeight="1" x14ac:dyDescent="0.25">
      <c r="A52" s="571"/>
      <c r="B52" s="556"/>
      <c r="C52" s="556"/>
      <c r="D52" s="556"/>
      <c r="E52" s="642"/>
      <c r="F52" s="233"/>
      <c r="G52" s="234" t="s">
        <v>287</v>
      </c>
      <c r="H52" s="235"/>
      <c r="I52" s="236"/>
      <c r="J52" s="231"/>
      <c r="K52" s="678"/>
      <c r="L52" s="668"/>
      <c r="M52" s="668"/>
      <c r="N52" s="668"/>
      <c r="O52" s="668"/>
      <c r="P52" s="668"/>
      <c r="Q52" s="668"/>
      <c r="R52" s="670"/>
      <c r="S52" s="578"/>
      <c r="T52" s="578"/>
      <c r="U52" s="578"/>
      <c r="V52" s="560"/>
      <c r="W52" s="60"/>
      <c r="X52" s="60"/>
      <c r="Y52" s="60"/>
      <c r="Z52" s="60"/>
    </row>
    <row r="53" spans="1:26" ht="15" customHeight="1" x14ac:dyDescent="0.25">
      <c r="A53" s="640"/>
      <c r="B53" s="550"/>
      <c r="C53" s="550"/>
      <c r="D53" s="550"/>
      <c r="E53" s="641"/>
      <c r="F53" s="238" t="s">
        <v>283</v>
      </c>
      <c r="G53" s="239"/>
      <c r="H53" s="240"/>
      <c r="I53" s="241"/>
      <c r="J53" s="231"/>
      <c r="K53" s="665">
        <v>4</v>
      </c>
      <c r="L53" s="631" t="s">
        <v>217</v>
      </c>
      <c r="M53" s="631" t="s">
        <v>284</v>
      </c>
      <c r="N53" s="631" t="s">
        <v>285</v>
      </c>
      <c r="O53" s="631"/>
      <c r="P53" s="631"/>
      <c r="Q53" s="631"/>
      <c r="R53" s="633"/>
      <c r="S53" s="635" t="s">
        <v>286</v>
      </c>
      <c r="T53" s="636">
        <v>256000</v>
      </c>
      <c r="U53" s="675"/>
      <c r="V53" s="662">
        <f>K53*T53</f>
        <v>1024000</v>
      </c>
      <c r="W53" s="60"/>
      <c r="X53" s="60"/>
      <c r="Y53" s="60"/>
      <c r="Z53" s="60"/>
    </row>
    <row r="54" spans="1:26" ht="15" customHeight="1" x14ac:dyDescent="0.25">
      <c r="A54" s="571"/>
      <c r="B54" s="556"/>
      <c r="C54" s="556"/>
      <c r="D54" s="556"/>
      <c r="E54" s="642"/>
      <c r="F54" s="233"/>
      <c r="G54" s="234" t="s">
        <v>279</v>
      </c>
      <c r="H54" s="235"/>
      <c r="I54" s="236"/>
      <c r="J54" s="231"/>
      <c r="K54" s="666"/>
      <c r="L54" s="632"/>
      <c r="M54" s="632"/>
      <c r="N54" s="632"/>
      <c r="O54" s="632"/>
      <c r="P54" s="632"/>
      <c r="Q54" s="632"/>
      <c r="R54" s="634"/>
      <c r="S54" s="578"/>
      <c r="T54" s="578"/>
      <c r="U54" s="578"/>
      <c r="V54" s="560"/>
      <c r="W54" s="60"/>
      <c r="X54" s="60"/>
      <c r="Y54" s="60"/>
      <c r="Z54" s="60"/>
    </row>
    <row r="55" spans="1:26" ht="15" customHeight="1" x14ac:dyDescent="0.25">
      <c r="A55" s="640"/>
      <c r="B55" s="550"/>
      <c r="C55" s="550"/>
      <c r="D55" s="550"/>
      <c r="E55" s="641"/>
      <c r="F55" s="238" t="s">
        <v>288</v>
      </c>
      <c r="G55" s="239"/>
      <c r="H55" s="240"/>
      <c r="I55" s="241"/>
      <c r="J55" s="231"/>
      <c r="K55" s="665">
        <v>2</v>
      </c>
      <c r="L55" s="631" t="s">
        <v>217</v>
      </c>
      <c r="M55" s="631" t="s">
        <v>284</v>
      </c>
      <c r="N55" s="631" t="s">
        <v>285</v>
      </c>
      <c r="O55" s="631"/>
      <c r="P55" s="631"/>
      <c r="Q55" s="631"/>
      <c r="R55" s="633"/>
      <c r="S55" s="635" t="s">
        <v>286</v>
      </c>
      <c r="T55" s="636">
        <v>3016000</v>
      </c>
      <c r="U55" s="675"/>
      <c r="V55" s="662">
        <f>K55*T55</f>
        <v>6032000</v>
      </c>
      <c r="W55" s="60"/>
      <c r="X55" s="60"/>
      <c r="Y55" s="60"/>
      <c r="Z55" s="60"/>
    </row>
    <row r="56" spans="1:26" ht="15" customHeight="1" x14ac:dyDescent="0.25">
      <c r="A56" s="571"/>
      <c r="B56" s="556"/>
      <c r="C56" s="556"/>
      <c r="D56" s="556"/>
      <c r="E56" s="642"/>
      <c r="F56" s="233"/>
      <c r="G56" s="234" t="s">
        <v>289</v>
      </c>
      <c r="H56" s="235"/>
      <c r="I56" s="236"/>
      <c r="J56" s="231"/>
      <c r="K56" s="666"/>
      <c r="L56" s="632"/>
      <c r="M56" s="632"/>
      <c r="N56" s="632"/>
      <c r="O56" s="632"/>
      <c r="P56" s="632"/>
      <c r="Q56" s="632"/>
      <c r="R56" s="634"/>
      <c r="S56" s="578"/>
      <c r="T56" s="578"/>
      <c r="U56" s="578"/>
      <c r="V56" s="560"/>
      <c r="W56" s="60"/>
      <c r="X56" s="60"/>
      <c r="Y56" s="60"/>
      <c r="Z56" s="60"/>
    </row>
    <row r="57" spans="1:26" ht="15" customHeight="1" x14ac:dyDescent="0.25">
      <c r="A57" s="384"/>
      <c r="B57" s="385"/>
      <c r="C57" s="385"/>
      <c r="D57" s="385"/>
      <c r="E57" s="312"/>
      <c r="F57" s="359" t="s">
        <v>271</v>
      </c>
      <c r="G57" s="346" t="s">
        <v>361</v>
      </c>
      <c r="H57" s="346"/>
      <c r="I57" s="346"/>
      <c r="J57" s="346"/>
      <c r="K57" s="346"/>
      <c r="L57" s="346"/>
      <c r="M57" s="346"/>
      <c r="N57" s="346"/>
      <c r="O57" s="346"/>
      <c r="P57" s="346"/>
      <c r="Q57" s="346"/>
      <c r="R57" s="346"/>
      <c r="S57" s="346"/>
      <c r="T57" s="346"/>
      <c r="U57" s="428"/>
      <c r="V57" s="429">
        <f>SUM(V59:V174)</f>
        <v>81575000</v>
      </c>
      <c r="W57" s="60"/>
      <c r="X57" s="60"/>
      <c r="Y57" s="60"/>
      <c r="Z57" s="60"/>
    </row>
    <row r="58" spans="1:26" ht="15" customHeight="1" x14ac:dyDescent="0.25">
      <c r="A58" s="430"/>
      <c r="B58" s="431"/>
      <c r="C58" s="431"/>
      <c r="D58" s="431"/>
      <c r="E58" s="431"/>
      <c r="F58" s="228" t="s">
        <v>273</v>
      </c>
      <c r="G58" s="229" t="s">
        <v>403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432"/>
      <c r="W58" s="60"/>
      <c r="X58" s="60"/>
      <c r="Y58" s="60"/>
      <c r="Z58" s="60"/>
    </row>
    <row r="59" spans="1:26" ht="15" customHeight="1" x14ac:dyDescent="0.25">
      <c r="A59" s="640"/>
      <c r="B59" s="550"/>
      <c r="C59" s="550"/>
      <c r="D59" s="550"/>
      <c r="E59" s="641"/>
      <c r="F59" s="664" t="s">
        <v>274</v>
      </c>
      <c r="G59" s="543"/>
      <c r="H59" s="543"/>
      <c r="I59" s="590"/>
      <c r="J59" s="231"/>
      <c r="K59" s="665">
        <v>3</v>
      </c>
      <c r="L59" s="631" t="s">
        <v>217</v>
      </c>
      <c r="M59" s="631" t="s">
        <v>218</v>
      </c>
      <c r="N59" s="631">
        <v>1</v>
      </c>
      <c r="O59" s="631" t="s">
        <v>220</v>
      </c>
      <c r="P59" s="631" t="s">
        <v>218</v>
      </c>
      <c r="Q59" s="631">
        <v>3</v>
      </c>
      <c r="R59" s="633" t="s">
        <v>259</v>
      </c>
      <c r="S59" s="635" t="s">
        <v>276</v>
      </c>
      <c r="T59" s="636">
        <v>370000</v>
      </c>
      <c r="U59" s="675"/>
      <c r="V59" s="738">
        <f>K59*N59*Q59*T59</f>
        <v>3330000</v>
      </c>
      <c r="W59" s="60"/>
      <c r="X59" s="60"/>
      <c r="Y59" s="60"/>
      <c r="Z59" s="60"/>
    </row>
    <row r="60" spans="1:26" ht="54.75" customHeight="1" x14ac:dyDescent="0.25">
      <c r="A60" s="571"/>
      <c r="B60" s="556"/>
      <c r="C60" s="556"/>
      <c r="D60" s="556"/>
      <c r="E60" s="642"/>
      <c r="F60" s="233"/>
      <c r="G60" s="730" t="s">
        <v>363</v>
      </c>
      <c r="H60" s="586"/>
      <c r="I60" s="587"/>
      <c r="J60" s="231"/>
      <c r="K60" s="666"/>
      <c r="L60" s="632"/>
      <c r="M60" s="632"/>
      <c r="N60" s="632"/>
      <c r="O60" s="632"/>
      <c r="P60" s="632"/>
      <c r="Q60" s="632"/>
      <c r="R60" s="634"/>
      <c r="S60" s="578"/>
      <c r="T60" s="578"/>
      <c r="U60" s="578"/>
      <c r="V60" s="562"/>
      <c r="W60" s="60"/>
      <c r="X60" s="60"/>
      <c r="Y60" s="60"/>
      <c r="Z60" s="60"/>
    </row>
    <row r="61" spans="1:26" ht="15" customHeight="1" x14ac:dyDescent="0.25">
      <c r="A61" s="640"/>
      <c r="B61" s="550"/>
      <c r="C61" s="550"/>
      <c r="D61" s="550"/>
      <c r="E61" s="641"/>
      <c r="F61" s="664" t="s">
        <v>364</v>
      </c>
      <c r="G61" s="543"/>
      <c r="H61" s="543"/>
      <c r="I61" s="590"/>
      <c r="J61" s="232"/>
      <c r="K61" s="665">
        <v>1</v>
      </c>
      <c r="L61" s="631" t="s">
        <v>217</v>
      </c>
      <c r="M61" s="631" t="s">
        <v>218</v>
      </c>
      <c r="N61" s="631">
        <v>1</v>
      </c>
      <c r="O61" s="631" t="s">
        <v>220</v>
      </c>
      <c r="P61" s="631" t="s">
        <v>218</v>
      </c>
      <c r="Q61" s="631">
        <v>2</v>
      </c>
      <c r="R61" s="633" t="s">
        <v>259</v>
      </c>
      <c r="S61" s="635" t="s">
        <v>276</v>
      </c>
      <c r="T61" s="636">
        <v>750000</v>
      </c>
      <c r="U61" s="675"/>
      <c r="V61" s="738">
        <f>K61*N61*Q61*T61</f>
        <v>1500000</v>
      </c>
      <c r="W61" s="60"/>
      <c r="X61" s="60"/>
      <c r="Y61" s="60"/>
      <c r="Z61" s="60"/>
    </row>
    <row r="62" spans="1:26" ht="27" customHeight="1" x14ac:dyDescent="0.25">
      <c r="A62" s="571"/>
      <c r="B62" s="556"/>
      <c r="C62" s="556"/>
      <c r="D62" s="556"/>
      <c r="E62" s="642"/>
      <c r="F62" s="389"/>
      <c r="G62" s="730" t="s">
        <v>365</v>
      </c>
      <c r="H62" s="586"/>
      <c r="I62" s="587"/>
      <c r="J62" s="390"/>
      <c r="K62" s="666"/>
      <c r="L62" s="632"/>
      <c r="M62" s="632"/>
      <c r="N62" s="632"/>
      <c r="O62" s="632"/>
      <c r="P62" s="632"/>
      <c r="Q62" s="632"/>
      <c r="R62" s="634"/>
      <c r="S62" s="578"/>
      <c r="T62" s="578"/>
      <c r="U62" s="578"/>
      <c r="V62" s="562"/>
      <c r="W62" s="60"/>
      <c r="X62" s="60"/>
      <c r="Y62" s="60"/>
      <c r="Z62" s="60"/>
    </row>
    <row r="63" spans="1:26" ht="15" customHeight="1" x14ac:dyDescent="0.25">
      <c r="A63" s="640"/>
      <c r="B63" s="550"/>
      <c r="C63" s="550"/>
      <c r="D63" s="550"/>
      <c r="E63" s="641"/>
      <c r="F63" s="664" t="s">
        <v>364</v>
      </c>
      <c r="G63" s="543"/>
      <c r="H63" s="543"/>
      <c r="I63" s="590"/>
      <c r="J63" s="232"/>
      <c r="K63" s="665">
        <v>1</v>
      </c>
      <c r="L63" s="631" t="s">
        <v>217</v>
      </c>
      <c r="M63" s="631" t="s">
        <v>218</v>
      </c>
      <c r="N63" s="631">
        <v>1</v>
      </c>
      <c r="O63" s="631" t="s">
        <v>220</v>
      </c>
      <c r="P63" s="631" t="s">
        <v>218</v>
      </c>
      <c r="Q63" s="631">
        <v>2</v>
      </c>
      <c r="R63" s="633" t="s">
        <v>259</v>
      </c>
      <c r="S63" s="635" t="s">
        <v>276</v>
      </c>
      <c r="T63" s="636">
        <v>600000</v>
      </c>
      <c r="U63" s="675"/>
      <c r="V63" s="738">
        <f>K63*N63*Q63*T63</f>
        <v>1200000</v>
      </c>
      <c r="W63" s="60"/>
      <c r="X63" s="60"/>
      <c r="Y63" s="60"/>
      <c r="Z63" s="60"/>
    </row>
    <row r="64" spans="1:26" ht="27" customHeight="1" x14ac:dyDescent="0.25">
      <c r="A64" s="571"/>
      <c r="B64" s="556"/>
      <c r="C64" s="556"/>
      <c r="D64" s="556"/>
      <c r="E64" s="642"/>
      <c r="F64" s="389"/>
      <c r="G64" s="730" t="s">
        <v>366</v>
      </c>
      <c r="H64" s="586"/>
      <c r="I64" s="587"/>
      <c r="J64" s="237"/>
      <c r="K64" s="666"/>
      <c r="L64" s="632"/>
      <c r="M64" s="632"/>
      <c r="N64" s="632"/>
      <c r="O64" s="632"/>
      <c r="P64" s="632"/>
      <c r="Q64" s="632"/>
      <c r="R64" s="634"/>
      <c r="S64" s="578"/>
      <c r="T64" s="578"/>
      <c r="U64" s="578"/>
      <c r="V64" s="562"/>
      <c r="W64" s="60"/>
      <c r="X64" s="60"/>
      <c r="Y64" s="60"/>
      <c r="Z64" s="60"/>
    </row>
    <row r="65" spans="1:26" ht="15" customHeight="1" x14ac:dyDescent="0.25">
      <c r="A65" s="640"/>
      <c r="B65" s="550"/>
      <c r="C65" s="550"/>
      <c r="D65" s="550"/>
      <c r="E65" s="641"/>
      <c r="F65" s="664" t="s">
        <v>364</v>
      </c>
      <c r="G65" s="543"/>
      <c r="H65" s="543"/>
      <c r="I65" s="590"/>
      <c r="J65" s="231"/>
      <c r="K65" s="665">
        <v>1</v>
      </c>
      <c r="L65" s="631" t="s">
        <v>217</v>
      </c>
      <c r="M65" s="631" t="s">
        <v>218</v>
      </c>
      <c r="N65" s="631">
        <v>1</v>
      </c>
      <c r="O65" s="631" t="s">
        <v>220</v>
      </c>
      <c r="P65" s="631" t="s">
        <v>218</v>
      </c>
      <c r="Q65" s="631">
        <v>2</v>
      </c>
      <c r="R65" s="633" t="s">
        <v>259</v>
      </c>
      <c r="S65" s="635" t="s">
        <v>276</v>
      </c>
      <c r="T65" s="636">
        <v>500000</v>
      </c>
      <c r="U65" s="675"/>
      <c r="V65" s="738">
        <f>K65*N65*Q65*T65</f>
        <v>1000000</v>
      </c>
      <c r="W65" s="60"/>
      <c r="X65" s="60"/>
      <c r="Y65" s="60"/>
      <c r="Z65" s="60"/>
    </row>
    <row r="66" spans="1:26" ht="27" customHeight="1" x14ac:dyDescent="0.25">
      <c r="A66" s="571"/>
      <c r="B66" s="556"/>
      <c r="C66" s="556"/>
      <c r="D66" s="556"/>
      <c r="E66" s="642"/>
      <c r="F66" s="389"/>
      <c r="G66" s="730" t="s">
        <v>367</v>
      </c>
      <c r="H66" s="586"/>
      <c r="I66" s="587"/>
      <c r="J66" s="231"/>
      <c r="K66" s="666"/>
      <c r="L66" s="632"/>
      <c r="M66" s="632"/>
      <c r="N66" s="632"/>
      <c r="O66" s="632"/>
      <c r="P66" s="632"/>
      <c r="Q66" s="632"/>
      <c r="R66" s="634"/>
      <c r="S66" s="578"/>
      <c r="T66" s="578"/>
      <c r="U66" s="578"/>
      <c r="V66" s="562"/>
      <c r="W66" s="60"/>
      <c r="X66" s="60"/>
      <c r="Y66" s="60"/>
      <c r="Z66" s="60"/>
    </row>
    <row r="67" spans="1:26" ht="15" customHeight="1" x14ac:dyDescent="0.25">
      <c r="A67" s="640"/>
      <c r="B67" s="550"/>
      <c r="C67" s="550"/>
      <c r="D67" s="550"/>
      <c r="E67" s="641"/>
      <c r="F67" s="238" t="s">
        <v>368</v>
      </c>
      <c r="G67" s="391"/>
      <c r="H67" s="392"/>
      <c r="I67" s="393"/>
      <c r="J67" s="232"/>
      <c r="K67" s="665">
        <v>3</v>
      </c>
      <c r="L67" s="631" t="s">
        <v>217</v>
      </c>
      <c r="M67" s="631" t="s">
        <v>284</v>
      </c>
      <c r="N67" s="631"/>
      <c r="O67" s="631" t="s">
        <v>285</v>
      </c>
      <c r="P67" s="631"/>
      <c r="Q67" s="631"/>
      <c r="R67" s="633"/>
      <c r="S67" s="635" t="s">
        <v>286</v>
      </c>
      <c r="T67" s="739">
        <v>450000</v>
      </c>
      <c r="U67" s="675"/>
      <c r="V67" s="738">
        <f>K67*T67</f>
        <v>1350000</v>
      </c>
      <c r="W67" s="60"/>
      <c r="X67" s="60"/>
      <c r="Y67" s="60"/>
      <c r="Z67" s="60"/>
    </row>
    <row r="68" spans="1:26" ht="15" customHeight="1" x14ac:dyDescent="0.25">
      <c r="A68" s="571"/>
      <c r="B68" s="556"/>
      <c r="C68" s="556"/>
      <c r="D68" s="556"/>
      <c r="E68" s="642"/>
      <c r="F68" s="233"/>
      <c r="G68" s="234" t="s">
        <v>404</v>
      </c>
      <c r="H68" s="235"/>
      <c r="I68" s="236"/>
      <c r="J68" s="394"/>
      <c r="K68" s="666"/>
      <c r="L68" s="632"/>
      <c r="M68" s="632"/>
      <c r="N68" s="632"/>
      <c r="O68" s="632"/>
      <c r="P68" s="632"/>
      <c r="Q68" s="632"/>
      <c r="R68" s="634"/>
      <c r="S68" s="578"/>
      <c r="T68" s="578"/>
      <c r="U68" s="578"/>
      <c r="V68" s="562"/>
      <c r="W68" s="60"/>
      <c r="X68" s="60"/>
      <c r="Y68" s="60"/>
      <c r="Z68" s="60"/>
    </row>
    <row r="69" spans="1:26" ht="15" customHeight="1" x14ac:dyDescent="0.25">
      <c r="A69" s="430"/>
      <c r="B69" s="431"/>
      <c r="C69" s="431"/>
      <c r="D69" s="431"/>
      <c r="E69" s="431"/>
      <c r="F69" s="228" t="s">
        <v>273</v>
      </c>
      <c r="G69" s="229" t="s">
        <v>405</v>
      </c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432"/>
      <c r="W69" s="60"/>
      <c r="X69" s="60"/>
      <c r="Y69" s="60"/>
      <c r="Z69" s="60"/>
    </row>
    <row r="70" spans="1:26" ht="15" customHeight="1" x14ac:dyDescent="0.25">
      <c r="A70" s="640"/>
      <c r="B70" s="550"/>
      <c r="C70" s="550"/>
      <c r="D70" s="550"/>
      <c r="E70" s="641"/>
      <c r="F70" s="664" t="s">
        <v>274</v>
      </c>
      <c r="G70" s="543"/>
      <c r="H70" s="543"/>
      <c r="I70" s="590"/>
      <c r="J70" s="231"/>
      <c r="K70" s="665">
        <v>3</v>
      </c>
      <c r="L70" s="631" t="s">
        <v>217</v>
      </c>
      <c r="M70" s="631" t="s">
        <v>218</v>
      </c>
      <c r="N70" s="631">
        <v>1</v>
      </c>
      <c r="O70" s="631" t="s">
        <v>220</v>
      </c>
      <c r="P70" s="631" t="s">
        <v>218</v>
      </c>
      <c r="Q70" s="631">
        <v>3</v>
      </c>
      <c r="R70" s="633" t="s">
        <v>259</v>
      </c>
      <c r="S70" s="635" t="s">
        <v>276</v>
      </c>
      <c r="T70" s="636">
        <v>370000</v>
      </c>
      <c r="U70" s="675"/>
      <c r="V70" s="738">
        <f>K70*N70*Q70*T70</f>
        <v>3330000</v>
      </c>
      <c r="W70" s="60"/>
      <c r="X70" s="60"/>
      <c r="Y70" s="60"/>
      <c r="Z70" s="60"/>
    </row>
    <row r="71" spans="1:26" ht="54.75" customHeight="1" x14ac:dyDescent="0.25">
      <c r="A71" s="571"/>
      <c r="B71" s="556"/>
      <c r="C71" s="556"/>
      <c r="D71" s="556"/>
      <c r="E71" s="642"/>
      <c r="F71" s="233"/>
      <c r="G71" s="730" t="s">
        <v>363</v>
      </c>
      <c r="H71" s="586"/>
      <c r="I71" s="587"/>
      <c r="J71" s="231"/>
      <c r="K71" s="666"/>
      <c r="L71" s="632"/>
      <c r="M71" s="632"/>
      <c r="N71" s="632"/>
      <c r="O71" s="632"/>
      <c r="P71" s="632"/>
      <c r="Q71" s="632"/>
      <c r="R71" s="634"/>
      <c r="S71" s="578"/>
      <c r="T71" s="578"/>
      <c r="U71" s="578"/>
      <c r="V71" s="562"/>
      <c r="W71" s="60"/>
      <c r="X71" s="60"/>
      <c r="Y71" s="60"/>
      <c r="Z71" s="60"/>
    </row>
    <row r="72" spans="1:26" ht="15" customHeight="1" x14ac:dyDescent="0.25">
      <c r="A72" s="640"/>
      <c r="B72" s="550"/>
      <c r="C72" s="550"/>
      <c r="D72" s="550"/>
      <c r="E72" s="641"/>
      <c r="F72" s="664" t="s">
        <v>364</v>
      </c>
      <c r="G72" s="543"/>
      <c r="H72" s="543"/>
      <c r="I72" s="590"/>
      <c r="J72" s="232"/>
      <c r="K72" s="665">
        <v>1</v>
      </c>
      <c r="L72" s="631" t="s">
        <v>217</v>
      </c>
      <c r="M72" s="631" t="s">
        <v>218</v>
      </c>
      <c r="N72" s="631">
        <v>1</v>
      </c>
      <c r="O72" s="631" t="s">
        <v>220</v>
      </c>
      <c r="P72" s="631" t="s">
        <v>218</v>
      </c>
      <c r="Q72" s="631">
        <v>2</v>
      </c>
      <c r="R72" s="633" t="s">
        <v>259</v>
      </c>
      <c r="S72" s="635" t="s">
        <v>276</v>
      </c>
      <c r="T72" s="636">
        <v>750000</v>
      </c>
      <c r="U72" s="675"/>
      <c r="V72" s="738">
        <f>K72*N72*Q72*T72</f>
        <v>1500000</v>
      </c>
      <c r="W72" s="60"/>
      <c r="X72" s="60"/>
      <c r="Y72" s="60"/>
      <c r="Z72" s="60"/>
    </row>
    <row r="73" spans="1:26" ht="27" customHeight="1" x14ac:dyDescent="0.25">
      <c r="A73" s="571"/>
      <c r="B73" s="556"/>
      <c r="C73" s="556"/>
      <c r="D73" s="556"/>
      <c r="E73" s="642"/>
      <c r="F73" s="389"/>
      <c r="G73" s="730" t="s">
        <v>365</v>
      </c>
      <c r="H73" s="586"/>
      <c r="I73" s="587"/>
      <c r="J73" s="390"/>
      <c r="K73" s="666"/>
      <c r="L73" s="632"/>
      <c r="M73" s="632"/>
      <c r="N73" s="632"/>
      <c r="O73" s="632"/>
      <c r="P73" s="632"/>
      <c r="Q73" s="632"/>
      <c r="R73" s="634"/>
      <c r="S73" s="578"/>
      <c r="T73" s="578"/>
      <c r="U73" s="578"/>
      <c r="V73" s="562"/>
      <c r="W73" s="60"/>
      <c r="X73" s="60"/>
      <c r="Y73" s="60"/>
      <c r="Z73" s="60"/>
    </row>
    <row r="74" spans="1:26" ht="15" customHeight="1" x14ac:dyDescent="0.25">
      <c r="A74" s="640"/>
      <c r="B74" s="550"/>
      <c r="C74" s="550"/>
      <c r="D74" s="550"/>
      <c r="E74" s="641"/>
      <c r="F74" s="664" t="s">
        <v>364</v>
      </c>
      <c r="G74" s="543"/>
      <c r="H74" s="543"/>
      <c r="I74" s="590"/>
      <c r="J74" s="232"/>
      <c r="K74" s="665">
        <v>1</v>
      </c>
      <c r="L74" s="631" t="s">
        <v>217</v>
      </c>
      <c r="M74" s="631" t="s">
        <v>218</v>
      </c>
      <c r="N74" s="631">
        <v>1</v>
      </c>
      <c r="O74" s="631" t="s">
        <v>220</v>
      </c>
      <c r="P74" s="631" t="s">
        <v>218</v>
      </c>
      <c r="Q74" s="631">
        <v>2</v>
      </c>
      <c r="R74" s="633" t="s">
        <v>259</v>
      </c>
      <c r="S74" s="635" t="s">
        <v>276</v>
      </c>
      <c r="T74" s="636">
        <v>600000</v>
      </c>
      <c r="U74" s="675"/>
      <c r="V74" s="738">
        <f>K74*N74*Q74*T74</f>
        <v>1200000</v>
      </c>
      <c r="W74" s="60"/>
      <c r="X74" s="60"/>
      <c r="Y74" s="60"/>
      <c r="Z74" s="60"/>
    </row>
    <row r="75" spans="1:26" ht="27" customHeight="1" x14ac:dyDescent="0.25">
      <c r="A75" s="571"/>
      <c r="B75" s="556"/>
      <c r="C75" s="556"/>
      <c r="D75" s="556"/>
      <c r="E75" s="642"/>
      <c r="F75" s="389"/>
      <c r="G75" s="730" t="s">
        <v>366</v>
      </c>
      <c r="H75" s="586"/>
      <c r="I75" s="587"/>
      <c r="J75" s="237"/>
      <c r="K75" s="666"/>
      <c r="L75" s="632"/>
      <c r="M75" s="632"/>
      <c r="N75" s="632"/>
      <c r="O75" s="632"/>
      <c r="P75" s="632"/>
      <c r="Q75" s="632"/>
      <c r="R75" s="634"/>
      <c r="S75" s="578"/>
      <c r="T75" s="578"/>
      <c r="U75" s="578"/>
      <c r="V75" s="562"/>
      <c r="W75" s="60"/>
      <c r="X75" s="60"/>
      <c r="Y75" s="60"/>
      <c r="Z75" s="60"/>
    </row>
    <row r="76" spans="1:26" ht="15" customHeight="1" x14ac:dyDescent="0.25">
      <c r="A76" s="640"/>
      <c r="B76" s="550"/>
      <c r="C76" s="550"/>
      <c r="D76" s="550"/>
      <c r="E76" s="641"/>
      <c r="F76" s="664" t="s">
        <v>364</v>
      </c>
      <c r="G76" s="543"/>
      <c r="H76" s="543"/>
      <c r="I76" s="590"/>
      <c r="J76" s="231"/>
      <c r="K76" s="665">
        <v>1</v>
      </c>
      <c r="L76" s="631" t="s">
        <v>217</v>
      </c>
      <c r="M76" s="631" t="s">
        <v>218</v>
      </c>
      <c r="N76" s="631">
        <v>1</v>
      </c>
      <c r="O76" s="631" t="s">
        <v>220</v>
      </c>
      <c r="P76" s="631" t="s">
        <v>218</v>
      </c>
      <c r="Q76" s="631">
        <v>2</v>
      </c>
      <c r="R76" s="633" t="s">
        <v>259</v>
      </c>
      <c r="S76" s="635" t="s">
        <v>276</v>
      </c>
      <c r="T76" s="636">
        <v>500000</v>
      </c>
      <c r="U76" s="675"/>
      <c r="V76" s="738">
        <f>K76*N76*Q76*T76</f>
        <v>1000000</v>
      </c>
      <c r="W76" s="60"/>
      <c r="X76" s="60"/>
      <c r="Y76" s="60"/>
      <c r="Z76" s="60"/>
    </row>
    <row r="77" spans="1:26" ht="27" customHeight="1" x14ac:dyDescent="0.25">
      <c r="A77" s="571"/>
      <c r="B77" s="556"/>
      <c r="C77" s="556"/>
      <c r="D77" s="556"/>
      <c r="E77" s="642"/>
      <c r="F77" s="389"/>
      <c r="G77" s="730" t="s">
        <v>367</v>
      </c>
      <c r="H77" s="586"/>
      <c r="I77" s="587"/>
      <c r="J77" s="231"/>
      <c r="K77" s="666"/>
      <c r="L77" s="632"/>
      <c r="M77" s="632"/>
      <c r="N77" s="632"/>
      <c r="O77" s="632"/>
      <c r="P77" s="632"/>
      <c r="Q77" s="632"/>
      <c r="R77" s="634"/>
      <c r="S77" s="578"/>
      <c r="T77" s="578"/>
      <c r="U77" s="578"/>
      <c r="V77" s="562"/>
      <c r="W77" s="60"/>
      <c r="X77" s="60"/>
      <c r="Y77" s="60"/>
      <c r="Z77" s="60"/>
    </row>
    <row r="78" spans="1:26" ht="15" customHeight="1" x14ac:dyDescent="0.25">
      <c r="A78" s="640"/>
      <c r="B78" s="550"/>
      <c r="C78" s="550"/>
      <c r="D78" s="550"/>
      <c r="E78" s="641"/>
      <c r="F78" s="238" t="s">
        <v>368</v>
      </c>
      <c r="G78" s="391"/>
      <c r="H78" s="392"/>
      <c r="I78" s="393"/>
      <c r="J78" s="232"/>
      <c r="K78" s="665">
        <v>3</v>
      </c>
      <c r="L78" s="631" t="s">
        <v>217</v>
      </c>
      <c r="M78" s="631" t="s">
        <v>284</v>
      </c>
      <c r="N78" s="631"/>
      <c r="O78" s="631" t="s">
        <v>285</v>
      </c>
      <c r="P78" s="631"/>
      <c r="Q78" s="631"/>
      <c r="R78" s="633"/>
      <c r="S78" s="635" t="s">
        <v>286</v>
      </c>
      <c r="T78" s="739">
        <v>375000</v>
      </c>
      <c r="U78" s="675"/>
      <c r="V78" s="738">
        <f>K78*T78</f>
        <v>1125000</v>
      </c>
      <c r="W78" s="60"/>
      <c r="X78" s="60"/>
      <c r="Y78" s="60"/>
      <c r="Z78" s="60"/>
    </row>
    <row r="79" spans="1:26" ht="15" customHeight="1" x14ac:dyDescent="0.25">
      <c r="A79" s="571"/>
      <c r="B79" s="556"/>
      <c r="C79" s="556"/>
      <c r="D79" s="556"/>
      <c r="E79" s="642"/>
      <c r="F79" s="233"/>
      <c r="G79" s="234" t="s">
        <v>406</v>
      </c>
      <c r="H79" s="235"/>
      <c r="I79" s="236"/>
      <c r="J79" s="394"/>
      <c r="K79" s="666"/>
      <c r="L79" s="632"/>
      <c r="M79" s="632"/>
      <c r="N79" s="632"/>
      <c r="O79" s="632"/>
      <c r="P79" s="632"/>
      <c r="Q79" s="632"/>
      <c r="R79" s="634"/>
      <c r="S79" s="578"/>
      <c r="T79" s="578"/>
      <c r="U79" s="578"/>
      <c r="V79" s="562"/>
      <c r="W79" s="60"/>
      <c r="X79" s="60"/>
      <c r="Y79" s="60"/>
      <c r="Z79" s="60"/>
    </row>
    <row r="80" spans="1:26" ht="15" customHeight="1" x14ac:dyDescent="0.25">
      <c r="A80" s="430"/>
      <c r="B80" s="431"/>
      <c r="C80" s="431"/>
      <c r="D80" s="431"/>
      <c r="E80" s="431"/>
      <c r="F80" s="228" t="s">
        <v>273</v>
      </c>
      <c r="G80" s="229" t="s">
        <v>407</v>
      </c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432"/>
      <c r="W80" s="60"/>
      <c r="X80" s="60"/>
      <c r="Y80" s="60"/>
      <c r="Z80" s="60"/>
    </row>
    <row r="81" spans="1:26" ht="15" customHeight="1" x14ac:dyDescent="0.25">
      <c r="A81" s="640"/>
      <c r="B81" s="550"/>
      <c r="C81" s="550"/>
      <c r="D81" s="550"/>
      <c r="E81" s="641"/>
      <c r="F81" s="664" t="s">
        <v>274</v>
      </c>
      <c r="G81" s="543"/>
      <c r="H81" s="543"/>
      <c r="I81" s="590"/>
      <c r="J81" s="231"/>
      <c r="K81" s="665">
        <v>3</v>
      </c>
      <c r="L81" s="631" t="s">
        <v>217</v>
      </c>
      <c r="M81" s="631" t="s">
        <v>218</v>
      </c>
      <c r="N81" s="631">
        <v>1</v>
      </c>
      <c r="O81" s="631" t="s">
        <v>220</v>
      </c>
      <c r="P81" s="631" t="s">
        <v>218</v>
      </c>
      <c r="Q81" s="631">
        <v>3</v>
      </c>
      <c r="R81" s="633" t="s">
        <v>259</v>
      </c>
      <c r="S81" s="635" t="s">
        <v>276</v>
      </c>
      <c r="T81" s="636">
        <v>370000</v>
      </c>
      <c r="U81" s="675"/>
      <c r="V81" s="662">
        <f>K81*N81*Q81*T81</f>
        <v>3330000</v>
      </c>
      <c r="W81" s="60"/>
      <c r="X81" s="60"/>
      <c r="Y81" s="60"/>
      <c r="Z81" s="60"/>
    </row>
    <row r="82" spans="1:26" ht="54.75" customHeight="1" x14ac:dyDescent="0.25">
      <c r="A82" s="571"/>
      <c r="B82" s="556"/>
      <c r="C82" s="556"/>
      <c r="D82" s="556"/>
      <c r="E82" s="642"/>
      <c r="F82" s="233"/>
      <c r="G82" s="730" t="s">
        <v>363</v>
      </c>
      <c r="H82" s="586"/>
      <c r="I82" s="587"/>
      <c r="J82" s="231"/>
      <c r="K82" s="666"/>
      <c r="L82" s="632"/>
      <c r="M82" s="632"/>
      <c r="N82" s="632"/>
      <c r="O82" s="632"/>
      <c r="P82" s="632"/>
      <c r="Q82" s="632"/>
      <c r="R82" s="634"/>
      <c r="S82" s="578"/>
      <c r="T82" s="578"/>
      <c r="U82" s="578"/>
      <c r="V82" s="562"/>
      <c r="W82" s="60"/>
      <c r="X82" s="60"/>
      <c r="Y82" s="60"/>
      <c r="Z82" s="60"/>
    </row>
    <row r="83" spans="1:26" ht="15" customHeight="1" x14ac:dyDescent="0.25">
      <c r="A83" s="640"/>
      <c r="B83" s="550"/>
      <c r="C83" s="550"/>
      <c r="D83" s="550"/>
      <c r="E83" s="641"/>
      <c r="F83" s="664" t="s">
        <v>364</v>
      </c>
      <c r="G83" s="543"/>
      <c r="H83" s="543"/>
      <c r="I83" s="590"/>
      <c r="J83" s="232"/>
      <c r="K83" s="665">
        <v>1</v>
      </c>
      <c r="L83" s="631" t="s">
        <v>217</v>
      </c>
      <c r="M83" s="631" t="s">
        <v>218</v>
      </c>
      <c r="N83" s="631">
        <v>1</v>
      </c>
      <c r="O83" s="631" t="s">
        <v>220</v>
      </c>
      <c r="P83" s="631" t="s">
        <v>218</v>
      </c>
      <c r="Q83" s="631">
        <v>2</v>
      </c>
      <c r="R83" s="633" t="s">
        <v>259</v>
      </c>
      <c r="S83" s="635" t="s">
        <v>276</v>
      </c>
      <c r="T83" s="636">
        <v>750000</v>
      </c>
      <c r="U83" s="675"/>
      <c r="V83" s="662">
        <f>K83*N83*Q83*T83</f>
        <v>1500000</v>
      </c>
      <c r="W83" s="60"/>
      <c r="X83" s="60"/>
      <c r="Y83" s="60"/>
      <c r="Z83" s="60"/>
    </row>
    <row r="84" spans="1:26" ht="27" customHeight="1" x14ac:dyDescent="0.25">
      <c r="A84" s="571"/>
      <c r="B84" s="556"/>
      <c r="C84" s="556"/>
      <c r="D84" s="556"/>
      <c r="E84" s="642"/>
      <c r="F84" s="389"/>
      <c r="G84" s="730" t="s">
        <v>365</v>
      </c>
      <c r="H84" s="586"/>
      <c r="I84" s="587"/>
      <c r="J84" s="390"/>
      <c r="K84" s="666"/>
      <c r="L84" s="632"/>
      <c r="M84" s="632"/>
      <c r="N84" s="632"/>
      <c r="O84" s="632"/>
      <c r="P84" s="632"/>
      <c r="Q84" s="632"/>
      <c r="R84" s="634"/>
      <c r="S84" s="578"/>
      <c r="T84" s="578"/>
      <c r="U84" s="578"/>
      <c r="V84" s="562"/>
      <c r="W84" s="60"/>
      <c r="X84" s="60"/>
      <c r="Y84" s="60"/>
      <c r="Z84" s="60"/>
    </row>
    <row r="85" spans="1:26" ht="15" customHeight="1" x14ac:dyDescent="0.25">
      <c r="A85" s="640"/>
      <c r="B85" s="550"/>
      <c r="C85" s="550"/>
      <c r="D85" s="550"/>
      <c r="E85" s="641"/>
      <c r="F85" s="664" t="s">
        <v>364</v>
      </c>
      <c r="G85" s="543"/>
      <c r="H85" s="543"/>
      <c r="I85" s="590"/>
      <c r="J85" s="232"/>
      <c r="K85" s="665">
        <v>1</v>
      </c>
      <c r="L85" s="631" t="s">
        <v>217</v>
      </c>
      <c r="M85" s="631" t="s">
        <v>218</v>
      </c>
      <c r="N85" s="631">
        <v>1</v>
      </c>
      <c r="O85" s="631" t="s">
        <v>220</v>
      </c>
      <c r="P85" s="631" t="s">
        <v>218</v>
      </c>
      <c r="Q85" s="631">
        <v>2</v>
      </c>
      <c r="R85" s="633" t="s">
        <v>259</v>
      </c>
      <c r="S85" s="635" t="s">
        <v>276</v>
      </c>
      <c r="T85" s="636">
        <v>600000</v>
      </c>
      <c r="U85" s="675"/>
      <c r="V85" s="662">
        <f>K85*N85*Q85*T85</f>
        <v>1200000</v>
      </c>
      <c r="W85" s="60"/>
      <c r="X85" s="60"/>
      <c r="Y85" s="60"/>
      <c r="Z85" s="60"/>
    </row>
    <row r="86" spans="1:26" ht="27" customHeight="1" x14ac:dyDescent="0.25">
      <c r="A86" s="571"/>
      <c r="B86" s="556"/>
      <c r="C86" s="556"/>
      <c r="D86" s="556"/>
      <c r="E86" s="642"/>
      <c r="F86" s="389"/>
      <c r="G86" s="730" t="s">
        <v>366</v>
      </c>
      <c r="H86" s="586"/>
      <c r="I86" s="587"/>
      <c r="J86" s="237"/>
      <c r="K86" s="666"/>
      <c r="L86" s="632"/>
      <c r="M86" s="632"/>
      <c r="N86" s="632"/>
      <c r="O86" s="632"/>
      <c r="P86" s="632"/>
      <c r="Q86" s="632"/>
      <c r="R86" s="634"/>
      <c r="S86" s="578"/>
      <c r="T86" s="578"/>
      <c r="U86" s="578"/>
      <c r="V86" s="562"/>
      <c r="W86" s="60"/>
      <c r="X86" s="60"/>
      <c r="Y86" s="60"/>
      <c r="Z86" s="60"/>
    </row>
    <row r="87" spans="1:26" ht="15" customHeight="1" x14ac:dyDescent="0.25">
      <c r="A87" s="640"/>
      <c r="B87" s="550"/>
      <c r="C87" s="550"/>
      <c r="D87" s="550"/>
      <c r="E87" s="641"/>
      <c r="F87" s="664" t="s">
        <v>364</v>
      </c>
      <c r="G87" s="543"/>
      <c r="H87" s="543"/>
      <c r="I87" s="590"/>
      <c r="J87" s="231"/>
      <c r="K87" s="665">
        <v>1</v>
      </c>
      <c r="L87" s="631" t="s">
        <v>217</v>
      </c>
      <c r="M87" s="631" t="s">
        <v>218</v>
      </c>
      <c r="N87" s="631">
        <v>1</v>
      </c>
      <c r="O87" s="631" t="s">
        <v>220</v>
      </c>
      <c r="P87" s="631" t="s">
        <v>218</v>
      </c>
      <c r="Q87" s="631">
        <v>2</v>
      </c>
      <c r="R87" s="633" t="s">
        <v>259</v>
      </c>
      <c r="S87" s="635" t="s">
        <v>276</v>
      </c>
      <c r="T87" s="636">
        <v>500000</v>
      </c>
      <c r="U87" s="675"/>
      <c r="V87" s="662">
        <f>K87*N87*Q87*T87</f>
        <v>1000000</v>
      </c>
      <c r="W87" s="60"/>
      <c r="X87" s="60"/>
      <c r="Y87" s="60"/>
      <c r="Z87" s="60"/>
    </row>
    <row r="88" spans="1:26" ht="27" customHeight="1" x14ac:dyDescent="0.25">
      <c r="A88" s="571"/>
      <c r="B88" s="556"/>
      <c r="C88" s="556"/>
      <c r="D88" s="556"/>
      <c r="E88" s="642"/>
      <c r="F88" s="389"/>
      <c r="G88" s="730" t="s">
        <v>367</v>
      </c>
      <c r="H88" s="586"/>
      <c r="I88" s="587"/>
      <c r="J88" s="231"/>
      <c r="K88" s="666"/>
      <c r="L88" s="632"/>
      <c r="M88" s="632"/>
      <c r="N88" s="632"/>
      <c r="O88" s="632"/>
      <c r="P88" s="632"/>
      <c r="Q88" s="632"/>
      <c r="R88" s="634"/>
      <c r="S88" s="578"/>
      <c r="T88" s="578"/>
      <c r="U88" s="578"/>
      <c r="V88" s="562"/>
      <c r="W88" s="60"/>
      <c r="X88" s="60"/>
      <c r="Y88" s="60"/>
      <c r="Z88" s="60"/>
    </row>
    <row r="89" spans="1:26" ht="15" customHeight="1" x14ac:dyDescent="0.25">
      <c r="A89" s="640"/>
      <c r="B89" s="550"/>
      <c r="C89" s="550"/>
      <c r="D89" s="550"/>
      <c r="E89" s="641"/>
      <c r="F89" s="238" t="s">
        <v>368</v>
      </c>
      <c r="G89" s="391"/>
      <c r="H89" s="392"/>
      <c r="I89" s="393"/>
      <c r="J89" s="232"/>
      <c r="K89" s="665">
        <v>3</v>
      </c>
      <c r="L89" s="631" t="s">
        <v>217</v>
      </c>
      <c r="M89" s="631" t="s">
        <v>284</v>
      </c>
      <c r="N89" s="631"/>
      <c r="O89" s="631" t="s">
        <v>285</v>
      </c>
      <c r="P89" s="631"/>
      <c r="Q89" s="631"/>
      <c r="R89" s="633"/>
      <c r="S89" s="635" t="s">
        <v>286</v>
      </c>
      <c r="T89" s="739">
        <v>475000</v>
      </c>
      <c r="U89" s="675"/>
      <c r="V89" s="662">
        <f>K89*T89</f>
        <v>1425000</v>
      </c>
      <c r="W89" s="60"/>
      <c r="X89" s="60"/>
      <c r="Y89" s="60"/>
      <c r="Z89" s="60"/>
    </row>
    <row r="90" spans="1:26" ht="15" customHeight="1" x14ac:dyDescent="0.25">
      <c r="A90" s="571"/>
      <c r="B90" s="556"/>
      <c r="C90" s="556"/>
      <c r="D90" s="556"/>
      <c r="E90" s="642"/>
      <c r="F90" s="233"/>
      <c r="G90" s="234" t="s">
        <v>408</v>
      </c>
      <c r="H90" s="235"/>
      <c r="I90" s="236"/>
      <c r="J90" s="394"/>
      <c r="K90" s="666"/>
      <c r="L90" s="632"/>
      <c r="M90" s="632"/>
      <c r="N90" s="632"/>
      <c r="O90" s="632"/>
      <c r="P90" s="632"/>
      <c r="Q90" s="632"/>
      <c r="R90" s="634"/>
      <c r="S90" s="578"/>
      <c r="T90" s="578"/>
      <c r="U90" s="578"/>
      <c r="V90" s="562"/>
      <c r="W90" s="60"/>
      <c r="X90" s="60"/>
      <c r="Y90" s="60"/>
      <c r="Z90" s="60"/>
    </row>
    <row r="91" spans="1:26" ht="15" customHeight="1" x14ac:dyDescent="0.25">
      <c r="A91" s="430"/>
      <c r="B91" s="431"/>
      <c r="C91" s="431"/>
      <c r="D91" s="431"/>
      <c r="E91" s="431"/>
      <c r="F91" s="228" t="s">
        <v>273</v>
      </c>
      <c r="G91" s="229" t="s">
        <v>427</v>
      </c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432"/>
      <c r="W91" s="60"/>
      <c r="X91" s="60"/>
      <c r="Y91" s="60"/>
      <c r="Z91" s="60"/>
    </row>
    <row r="92" spans="1:26" ht="15" customHeight="1" x14ac:dyDescent="0.25">
      <c r="A92" s="640"/>
      <c r="B92" s="550"/>
      <c r="C92" s="550"/>
      <c r="D92" s="550"/>
      <c r="E92" s="641"/>
      <c r="F92" s="664" t="s">
        <v>274</v>
      </c>
      <c r="G92" s="543"/>
      <c r="H92" s="543"/>
      <c r="I92" s="590"/>
      <c r="J92" s="231"/>
      <c r="K92" s="665">
        <v>3</v>
      </c>
      <c r="L92" s="631" t="s">
        <v>217</v>
      </c>
      <c r="M92" s="631" t="s">
        <v>218</v>
      </c>
      <c r="N92" s="631">
        <v>1</v>
      </c>
      <c r="O92" s="631" t="s">
        <v>220</v>
      </c>
      <c r="P92" s="631" t="s">
        <v>218</v>
      </c>
      <c r="Q92" s="631">
        <v>3</v>
      </c>
      <c r="R92" s="633" t="s">
        <v>259</v>
      </c>
      <c r="S92" s="635" t="s">
        <v>276</v>
      </c>
      <c r="T92" s="636">
        <v>370000</v>
      </c>
      <c r="U92" s="675"/>
      <c r="V92" s="662">
        <f>K92*N92*Q92*T92</f>
        <v>3330000</v>
      </c>
      <c r="W92" s="60"/>
      <c r="X92" s="60"/>
      <c r="Y92" s="60"/>
      <c r="Z92" s="60"/>
    </row>
    <row r="93" spans="1:26" ht="54.75" customHeight="1" x14ac:dyDescent="0.25">
      <c r="A93" s="571"/>
      <c r="B93" s="556"/>
      <c r="C93" s="556"/>
      <c r="D93" s="556"/>
      <c r="E93" s="642"/>
      <c r="F93" s="233"/>
      <c r="G93" s="730" t="s">
        <v>363</v>
      </c>
      <c r="H93" s="586"/>
      <c r="I93" s="587"/>
      <c r="J93" s="231"/>
      <c r="K93" s="666"/>
      <c r="L93" s="632"/>
      <c r="M93" s="632"/>
      <c r="N93" s="632"/>
      <c r="O93" s="632"/>
      <c r="P93" s="632"/>
      <c r="Q93" s="632"/>
      <c r="R93" s="634"/>
      <c r="S93" s="578"/>
      <c r="T93" s="578"/>
      <c r="U93" s="578"/>
      <c r="V93" s="562"/>
      <c r="W93" s="60"/>
      <c r="X93" s="60"/>
      <c r="Y93" s="60"/>
      <c r="Z93" s="60"/>
    </row>
    <row r="94" spans="1:26" ht="15" customHeight="1" x14ac:dyDescent="0.25">
      <c r="A94" s="640"/>
      <c r="B94" s="550"/>
      <c r="C94" s="550"/>
      <c r="D94" s="550"/>
      <c r="E94" s="641"/>
      <c r="F94" s="664" t="s">
        <v>364</v>
      </c>
      <c r="G94" s="543"/>
      <c r="H94" s="543"/>
      <c r="I94" s="590"/>
      <c r="J94" s="232"/>
      <c r="K94" s="665">
        <v>1</v>
      </c>
      <c r="L94" s="631" t="s">
        <v>217</v>
      </c>
      <c r="M94" s="631" t="s">
        <v>218</v>
      </c>
      <c r="N94" s="631">
        <v>1</v>
      </c>
      <c r="O94" s="631" t="s">
        <v>220</v>
      </c>
      <c r="P94" s="631" t="s">
        <v>218</v>
      </c>
      <c r="Q94" s="631">
        <v>2</v>
      </c>
      <c r="R94" s="633" t="s">
        <v>259</v>
      </c>
      <c r="S94" s="635" t="s">
        <v>276</v>
      </c>
      <c r="T94" s="636">
        <v>600000</v>
      </c>
      <c r="U94" s="675"/>
      <c r="V94" s="662">
        <f>K94*N94*Q94*T94</f>
        <v>1200000</v>
      </c>
      <c r="W94" s="60"/>
      <c r="X94" s="60"/>
      <c r="Y94" s="60"/>
      <c r="Z94" s="60"/>
    </row>
    <row r="95" spans="1:26" ht="27" customHeight="1" x14ac:dyDescent="0.25">
      <c r="A95" s="571"/>
      <c r="B95" s="556"/>
      <c r="C95" s="556"/>
      <c r="D95" s="556"/>
      <c r="E95" s="642"/>
      <c r="F95" s="389"/>
      <c r="G95" s="730" t="s">
        <v>366</v>
      </c>
      <c r="H95" s="586"/>
      <c r="I95" s="587"/>
      <c r="J95" s="237"/>
      <c r="K95" s="666"/>
      <c r="L95" s="632"/>
      <c r="M95" s="632"/>
      <c r="N95" s="632"/>
      <c r="O95" s="632"/>
      <c r="P95" s="632"/>
      <c r="Q95" s="632"/>
      <c r="R95" s="634"/>
      <c r="S95" s="578"/>
      <c r="T95" s="578"/>
      <c r="U95" s="578"/>
      <c r="V95" s="562"/>
      <c r="W95" s="60"/>
      <c r="X95" s="60"/>
      <c r="Y95" s="60"/>
      <c r="Z95" s="60"/>
    </row>
    <row r="96" spans="1:26" ht="15" customHeight="1" x14ac:dyDescent="0.25">
      <c r="A96" s="640"/>
      <c r="B96" s="550"/>
      <c r="C96" s="550"/>
      <c r="D96" s="550"/>
      <c r="E96" s="641"/>
      <c r="F96" s="664" t="s">
        <v>364</v>
      </c>
      <c r="G96" s="543"/>
      <c r="H96" s="543"/>
      <c r="I96" s="590"/>
      <c r="J96" s="231"/>
      <c r="K96" s="665">
        <v>2</v>
      </c>
      <c r="L96" s="631" t="s">
        <v>217</v>
      </c>
      <c r="M96" s="631" t="s">
        <v>218</v>
      </c>
      <c r="N96" s="631">
        <v>1</v>
      </c>
      <c r="O96" s="631" t="s">
        <v>220</v>
      </c>
      <c r="P96" s="631" t="s">
        <v>218</v>
      </c>
      <c r="Q96" s="631">
        <v>2</v>
      </c>
      <c r="R96" s="633" t="s">
        <v>259</v>
      </c>
      <c r="S96" s="635" t="s">
        <v>276</v>
      </c>
      <c r="T96" s="636">
        <v>500000</v>
      </c>
      <c r="U96" s="675"/>
      <c r="V96" s="662">
        <f>K96*N96*Q96*T96</f>
        <v>2000000</v>
      </c>
      <c r="W96" s="60"/>
      <c r="X96" s="60"/>
      <c r="Y96" s="60"/>
      <c r="Z96" s="60"/>
    </row>
    <row r="97" spans="1:26" ht="27" customHeight="1" x14ac:dyDescent="0.25">
      <c r="A97" s="571"/>
      <c r="B97" s="556"/>
      <c r="C97" s="556"/>
      <c r="D97" s="556"/>
      <c r="E97" s="642"/>
      <c r="F97" s="389"/>
      <c r="G97" s="730" t="s">
        <v>367</v>
      </c>
      <c r="H97" s="586"/>
      <c r="I97" s="587"/>
      <c r="J97" s="231"/>
      <c r="K97" s="666"/>
      <c r="L97" s="632"/>
      <c r="M97" s="632"/>
      <c r="N97" s="632"/>
      <c r="O97" s="632"/>
      <c r="P97" s="632"/>
      <c r="Q97" s="632"/>
      <c r="R97" s="634"/>
      <c r="S97" s="578"/>
      <c r="T97" s="578"/>
      <c r="U97" s="578"/>
      <c r="V97" s="562"/>
      <c r="W97" s="60"/>
      <c r="X97" s="60"/>
      <c r="Y97" s="60"/>
      <c r="Z97" s="60"/>
    </row>
    <row r="98" spans="1:26" ht="15" customHeight="1" x14ac:dyDescent="0.25">
      <c r="A98" s="640"/>
      <c r="B98" s="550"/>
      <c r="C98" s="550"/>
      <c r="D98" s="550"/>
      <c r="E98" s="641"/>
      <c r="F98" s="238" t="s">
        <v>368</v>
      </c>
      <c r="G98" s="391"/>
      <c r="H98" s="392"/>
      <c r="I98" s="393"/>
      <c r="J98" s="232"/>
      <c r="K98" s="665">
        <v>3</v>
      </c>
      <c r="L98" s="631" t="s">
        <v>217</v>
      </c>
      <c r="M98" s="631" t="s">
        <v>284</v>
      </c>
      <c r="N98" s="631"/>
      <c r="O98" s="631" t="s">
        <v>285</v>
      </c>
      <c r="P98" s="631"/>
      <c r="Q98" s="631"/>
      <c r="R98" s="633"/>
      <c r="S98" s="635" t="s">
        <v>286</v>
      </c>
      <c r="T98" s="739">
        <v>400000</v>
      </c>
      <c r="U98" s="675"/>
      <c r="V98" s="662">
        <f>K98*T98</f>
        <v>1200000</v>
      </c>
      <c r="W98" s="60"/>
      <c r="X98" s="60"/>
      <c r="Y98" s="60"/>
      <c r="Z98" s="60"/>
    </row>
    <row r="99" spans="1:26" ht="15" customHeight="1" x14ac:dyDescent="0.25">
      <c r="A99" s="571"/>
      <c r="B99" s="556"/>
      <c r="C99" s="556"/>
      <c r="D99" s="556"/>
      <c r="E99" s="642"/>
      <c r="F99" s="233"/>
      <c r="G99" s="234" t="s">
        <v>428</v>
      </c>
      <c r="H99" s="235"/>
      <c r="I99" s="236"/>
      <c r="J99" s="394"/>
      <c r="K99" s="666"/>
      <c r="L99" s="632"/>
      <c r="M99" s="632"/>
      <c r="N99" s="632"/>
      <c r="O99" s="632"/>
      <c r="P99" s="632"/>
      <c r="Q99" s="632"/>
      <c r="R99" s="634"/>
      <c r="S99" s="578"/>
      <c r="T99" s="578"/>
      <c r="U99" s="578"/>
      <c r="V99" s="562"/>
      <c r="W99" s="60"/>
      <c r="X99" s="60"/>
      <c r="Y99" s="60"/>
      <c r="Z99" s="60"/>
    </row>
    <row r="100" spans="1:26" ht="15" customHeight="1" x14ac:dyDescent="0.25">
      <c r="A100" s="430"/>
      <c r="B100" s="431"/>
      <c r="C100" s="431"/>
      <c r="D100" s="431"/>
      <c r="E100" s="431"/>
      <c r="F100" s="228" t="s">
        <v>273</v>
      </c>
      <c r="G100" s="229" t="s">
        <v>409</v>
      </c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432"/>
      <c r="W100" s="60"/>
      <c r="X100" s="60"/>
      <c r="Y100" s="60"/>
      <c r="Z100" s="60"/>
    </row>
    <row r="101" spans="1:26" ht="15" customHeight="1" x14ac:dyDescent="0.25">
      <c r="A101" s="640"/>
      <c r="B101" s="550"/>
      <c r="C101" s="550"/>
      <c r="D101" s="550"/>
      <c r="E101" s="641"/>
      <c r="F101" s="664" t="s">
        <v>274</v>
      </c>
      <c r="G101" s="543"/>
      <c r="H101" s="543"/>
      <c r="I101" s="590"/>
      <c r="J101" s="231"/>
      <c r="K101" s="665">
        <v>3</v>
      </c>
      <c r="L101" s="631" t="s">
        <v>217</v>
      </c>
      <c r="M101" s="631" t="s">
        <v>218</v>
      </c>
      <c r="N101" s="631">
        <v>1</v>
      </c>
      <c r="O101" s="631" t="s">
        <v>220</v>
      </c>
      <c r="P101" s="631" t="s">
        <v>218</v>
      </c>
      <c r="Q101" s="631">
        <v>3</v>
      </c>
      <c r="R101" s="633" t="s">
        <v>259</v>
      </c>
      <c r="S101" s="635" t="s">
        <v>276</v>
      </c>
      <c r="T101" s="636">
        <v>370000</v>
      </c>
      <c r="U101" s="675"/>
      <c r="V101" s="662">
        <f>K101*N101*Q101*T101</f>
        <v>3330000</v>
      </c>
      <c r="W101" s="60"/>
      <c r="X101" s="60"/>
      <c r="Y101" s="60"/>
      <c r="Z101" s="60"/>
    </row>
    <row r="102" spans="1:26" ht="54.75" customHeight="1" x14ac:dyDescent="0.25">
      <c r="A102" s="571"/>
      <c r="B102" s="556"/>
      <c r="C102" s="556"/>
      <c r="D102" s="556"/>
      <c r="E102" s="642"/>
      <c r="F102" s="233"/>
      <c r="G102" s="730" t="s">
        <v>363</v>
      </c>
      <c r="H102" s="586"/>
      <c r="I102" s="587"/>
      <c r="J102" s="231"/>
      <c r="K102" s="666"/>
      <c r="L102" s="632"/>
      <c r="M102" s="632"/>
      <c r="N102" s="632"/>
      <c r="O102" s="632"/>
      <c r="P102" s="632"/>
      <c r="Q102" s="632"/>
      <c r="R102" s="634"/>
      <c r="S102" s="578"/>
      <c r="T102" s="578"/>
      <c r="U102" s="578"/>
      <c r="V102" s="562"/>
      <c r="W102" s="60"/>
      <c r="X102" s="60"/>
      <c r="Y102" s="60"/>
      <c r="Z102" s="60"/>
    </row>
    <row r="103" spans="1:26" ht="15" customHeight="1" x14ac:dyDescent="0.25">
      <c r="A103" s="640"/>
      <c r="B103" s="550"/>
      <c r="C103" s="550"/>
      <c r="D103" s="550"/>
      <c r="E103" s="641"/>
      <c r="F103" s="664" t="s">
        <v>364</v>
      </c>
      <c r="G103" s="543"/>
      <c r="H103" s="543"/>
      <c r="I103" s="590"/>
      <c r="J103" s="232"/>
      <c r="K103" s="665">
        <v>1</v>
      </c>
      <c r="L103" s="631" t="s">
        <v>217</v>
      </c>
      <c r="M103" s="631" t="s">
        <v>218</v>
      </c>
      <c r="N103" s="631">
        <v>1</v>
      </c>
      <c r="O103" s="631" t="s">
        <v>220</v>
      </c>
      <c r="P103" s="631" t="s">
        <v>218</v>
      </c>
      <c r="Q103" s="631">
        <v>2</v>
      </c>
      <c r="R103" s="633" t="s">
        <v>259</v>
      </c>
      <c r="S103" s="635" t="s">
        <v>276</v>
      </c>
      <c r="T103" s="636">
        <v>750000</v>
      </c>
      <c r="U103" s="675"/>
      <c r="V103" s="662">
        <f>K103*N103*Q103*T103</f>
        <v>1500000</v>
      </c>
      <c r="W103" s="60"/>
      <c r="X103" s="60"/>
      <c r="Y103" s="60"/>
      <c r="Z103" s="60"/>
    </row>
    <row r="104" spans="1:26" ht="27" customHeight="1" x14ac:dyDescent="0.25">
      <c r="A104" s="571"/>
      <c r="B104" s="556"/>
      <c r="C104" s="556"/>
      <c r="D104" s="556"/>
      <c r="E104" s="642"/>
      <c r="F104" s="389"/>
      <c r="G104" s="730" t="s">
        <v>365</v>
      </c>
      <c r="H104" s="586"/>
      <c r="I104" s="587"/>
      <c r="J104" s="390"/>
      <c r="K104" s="666"/>
      <c r="L104" s="632"/>
      <c r="M104" s="632"/>
      <c r="N104" s="632"/>
      <c r="O104" s="632"/>
      <c r="P104" s="632"/>
      <c r="Q104" s="632"/>
      <c r="R104" s="634"/>
      <c r="S104" s="578"/>
      <c r="T104" s="578"/>
      <c r="U104" s="578"/>
      <c r="V104" s="562"/>
      <c r="W104" s="60"/>
      <c r="X104" s="60"/>
      <c r="Y104" s="60"/>
      <c r="Z104" s="60"/>
    </row>
    <row r="105" spans="1:26" ht="15" customHeight="1" x14ac:dyDescent="0.25">
      <c r="A105" s="640"/>
      <c r="B105" s="550"/>
      <c r="C105" s="550"/>
      <c r="D105" s="550"/>
      <c r="E105" s="641"/>
      <c r="F105" s="664" t="s">
        <v>364</v>
      </c>
      <c r="G105" s="543"/>
      <c r="H105" s="543"/>
      <c r="I105" s="590"/>
      <c r="J105" s="232"/>
      <c r="K105" s="665">
        <v>1</v>
      </c>
      <c r="L105" s="631" t="s">
        <v>217</v>
      </c>
      <c r="M105" s="631" t="s">
        <v>218</v>
      </c>
      <c r="N105" s="631">
        <v>1</v>
      </c>
      <c r="O105" s="631" t="s">
        <v>220</v>
      </c>
      <c r="P105" s="631" t="s">
        <v>218</v>
      </c>
      <c r="Q105" s="631">
        <v>2</v>
      </c>
      <c r="R105" s="633" t="s">
        <v>259</v>
      </c>
      <c r="S105" s="635" t="s">
        <v>276</v>
      </c>
      <c r="T105" s="636">
        <v>600000</v>
      </c>
      <c r="U105" s="675"/>
      <c r="V105" s="662">
        <f>K105*N105*Q105*T105</f>
        <v>1200000</v>
      </c>
      <c r="W105" s="60"/>
      <c r="X105" s="60"/>
      <c r="Y105" s="60"/>
      <c r="Z105" s="60"/>
    </row>
    <row r="106" spans="1:26" ht="27" customHeight="1" x14ac:dyDescent="0.25">
      <c r="A106" s="571"/>
      <c r="B106" s="556"/>
      <c r="C106" s="556"/>
      <c r="D106" s="556"/>
      <c r="E106" s="642"/>
      <c r="F106" s="389"/>
      <c r="G106" s="730" t="s">
        <v>366</v>
      </c>
      <c r="H106" s="586"/>
      <c r="I106" s="587"/>
      <c r="J106" s="237"/>
      <c r="K106" s="666"/>
      <c r="L106" s="632"/>
      <c r="M106" s="632"/>
      <c r="N106" s="632"/>
      <c r="O106" s="632"/>
      <c r="P106" s="632"/>
      <c r="Q106" s="632"/>
      <c r="R106" s="634"/>
      <c r="S106" s="578"/>
      <c r="T106" s="578"/>
      <c r="U106" s="578"/>
      <c r="V106" s="562"/>
      <c r="W106" s="60"/>
      <c r="X106" s="60"/>
      <c r="Y106" s="60"/>
      <c r="Z106" s="60"/>
    </row>
    <row r="107" spans="1:26" ht="15" customHeight="1" x14ac:dyDescent="0.25">
      <c r="A107" s="640"/>
      <c r="B107" s="550"/>
      <c r="C107" s="550"/>
      <c r="D107" s="550"/>
      <c r="E107" s="641"/>
      <c r="F107" s="664" t="s">
        <v>364</v>
      </c>
      <c r="G107" s="543"/>
      <c r="H107" s="543"/>
      <c r="I107" s="590"/>
      <c r="J107" s="231"/>
      <c r="K107" s="665">
        <v>1</v>
      </c>
      <c r="L107" s="631" t="s">
        <v>217</v>
      </c>
      <c r="M107" s="631" t="s">
        <v>218</v>
      </c>
      <c r="N107" s="631">
        <v>1</v>
      </c>
      <c r="O107" s="631" t="s">
        <v>220</v>
      </c>
      <c r="P107" s="631" t="s">
        <v>218</v>
      </c>
      <c r="Q107" s="631">
        <v>2</v>
      </c>
      <c r="R107" s="633" t="s">
        <v>259</v>
      </c>
      <c r="S107" s="635" t="s">
        <v>276</v>
      </c>
      <c r="T107" s="636">
        <v>500000</v>
      </c>
      <c r="U107" s="675"/>
      <c r="V107" s="662">
        <f>K107*N107*Q107*T107</f>
        <v>1000000</v>
      </c>
      <c r="W107" s="60"/>
      <c r="X107" s="60"/>
      <c r="Y107" s="60"/>
      <c r="Z107" s="60"/>
    </row>
    <row r="108" spans="1:26" ht="27" customHeight="1" x14ac:dyDescent="0.25">
      <c r="A108" s="571"/>
      <c r="B108" s="556"/>
      <c r="C108" s="556"/>
      <c r="D108" s="556"/>
      <c r="E108" s="642"/>
      <c r="F108" s="389"/>
      <c r="G108" s="730" t="s">
        <v>367</v>
      </c>
      <c r="H108" s="586"/>
      <c r="I108" s="587"/>
      <c r="J108" s="231"/>
      <c r="K108" s="666"/>
      <c r="L108" s="632"/>
      <c r="M108" s="632"/>
      <c r="N108" s="632"/>
      <c r="O108" s="632"/>
      <c r="P108" s="632"/>
      <c r="Q108" s="632"/>
      <c r="R108" s="634"/>
      <c r="S108" s="578"/>
      <c r="T108" s="578"/>
      <c r="U108" s="578"/>
      <c r="V108" s="562"/>
      <c r="W108" s="60"/>
      <c r="X108" s="60"/>
      <c r="Y108" s="60"/>
      <c r="Z108" s="60"/>
    </row>
    <row r="109" spans="1:26" ht="15" customHeight="1" x14ac:dyDescent="0.25">
      <c r="A109" s="640"/>
      <c r="B109" s="550"/>
      <c r="C109" s="550"/>
      <c r="D109" s="550"/>
      <c r="E109" s="641"/>
      <c r="F109" s="238" t="s">
        <v>368</v>
      </c>
      <c r="G109" s="391"/>
      <c r="H109" s="392"/>
      <c r="I109" s="393"/>
      <c r="J109" s="232"/>
      <c r="K109" s="665">
        <v>3</v>
      </c>
      <c r="L109" s="631" t="s">
        <v>217</v>
      </c>
      <c r="M109" s="631" t="s">
        <v>284</v>
      </c>
      <c r="N109" s="631"/>
      <c r="O109" s="631" t="s">
        <v>285</v>
      </c>
      <c r="P109" s="631"/>
      <c r="Q109" s="631"/>
      <c r="R109" s="633"/>
      <c r="S109" s="635" t="s">
        <v>286</v>
      </c>
      <c r="T109" s="739">
        <v>600000</v>
      </c>
      <c r="U109" s="675"/>
      <c r="V109" s="662">
        <f>K109*T109</f>
        <v>1800000</v>
      </c>
      <c r="W109" s="60"/>
      <c r="X109" s="60"/>
      <c r="Y109" s="60"/>
      <c r="Z109" s="60"/>
    </row>
    <row r="110" spans="1:26" ht="15" customHeight="1" x14ac:dyDescent="0.25">
      <c r="A110" s="571"/>
      <c r="B110" s="556"/>
      <c r="C110" s="556"/>
      <c r="D110" s="556"/>
      <c r="E110" s="642"/>
      <c r="F110" s="233"/>
      <c r="G110" s="234" t="s">
        <v>410</v>
      </c>
      <c r="H110" s="235"/>
      <c r="I110" s="236"/>
      <c r="J110" s="394"/>
      <c r="K110" s="666"/>
      <c r="L110" s="632"/>
      <c r="M110" s="632"/>
      <c r="N110" s="632"/>
      <c r="O110" s="632"/>
      <c r="P110" s="632"/>
      <c r="Q110" s="632"/>
      <c r="R110" s="634"/>
      <c r="S110" s="578"/>
      <c r="T110" s="578"/>
      <c r="U110" s="578"/>
      <c r="V110" s="562"/>
      <c r="W110" s="60"/>
      <c r="X110" s="60"/>
      <c r="Y110" s="60"/>
      <c r="Z110" s="60"/>
    </row>
    <row r="111" spans="1:26" ht="15" customHeight="1" x14ac:dyDescent="0.25">
      <c r="A111" s="430"/>
      <c r="B111" s="431"/>
      <c r="C111" s="431"/>
      <c r="D111" s="431"/>
      <c r="E111" s="431"/>
      <c r="F111" s="228" t="s">
        <v>273</v>
      </c>
      <c r="G111" s="229" t="s">
        <v>411</v>
      </c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432"/>
      <c r="W111" s="60"/>
      <c r="X111" s="60"/>
      <c r="Y111" s="60"/>
      <c r="Z111" s="60"/>
    </row>
    <row r="112" spans="1:26" ht="15" customHeight="1" x14ac:dyDescent="0.25">
      <c r="A112" s="640"/>
      <c r="B112" s="550"/>
      <c r="C112" s="550"/>
      <c r="D112" s="550"/>
      <c r="E112" s="641"/>
      <c r="F112" s="664" t="s">
        <v>274</v>
      </c>
      <c r="G112" s="543"/>
      <c r="H112" s="543"/>
      <c r="I112" s="590"/>
      <c r="J112" s="231"/>
      <c r="K112" s="665">
        <v>3</v>
      </c>
      <c r="L112" s="631" t="s">
        <v>217</v>
      </c>
      <c r="M112" s="631" t="s">
        <v>218</v>
      </c>
      <c r="N112" s="631">
        <v>1</v>
      </c>
      <c r="O112" s="631" t="s">
        <v>220</v>
      </c>
      <c r="P112" s="631" t="s">
        <v>218</v>
      </c>
      <c r="Q112" s="631">
        <v>3</v>
      </c>
      <c r="R112" s="633" t="s">
        <v>259</v>
      </c>
      <c r="S112" s="635" t="s">
        <v>276</v>
      </c>
      <c r="T112" s="636">
        <v>370000</v>
      </c>
      <c r="U112" s="675"/>
      <c r="V112" s="662">
        <f>K112*N112*Q112*T112</f>
        <v>3330000</v>
      </c>
      <c r="W112" s="60"/>
      <c r="X112" s="60"/>
      <c r="Y112" s="60"/>
      <c r="Z112" s="60"/>
    </row>
    <row r="113" spans="1:26" ht="54.75" customHeight="1" x14ac:dyDescent="0.25">
      <c r="A113" s="571"/>
      <c r="B113" s="556"/>
      <c r="C113" s="556"/>
      <c r="D113" s="556"/>
      <c r="E113" s="642"/>
      <c r="F113" s="233"/>
      <c r="G113" s="730" t="s">
        <v>363</v>
      </c>
      <c r="H113" s="586"/>
      <c r="I113" s="587"/>
      <c r="J113" s="231"/>
      <c r="K113" s="666"/>
      <c r="L113" s="632"/>
      <c r="M113" s="632"/>
      <c r="N113" s="632"/>
      <c r="O113" s="632"/>
      <c r="P113" s="632"/>
      <c r="Q113" s="632"/>
      <c r="R113" s="634"/>
      <c r="S113" s="578"/>
      <c r="T113" s="578"/>
      <c r="U113" s="578"/>
      <c r="V113" s="562"/>
      <c r="W113" s="60"/>
      <c r="X113" s="60"/>
      <c r="Y113" s="60"/>
      <c r="Z113" s="60"/>
    </row>
    <row r="114" spans="1:26" ht="15" customHeight="1" x14ac:dyDescent="0.25">
      <c r="A114" s="640"/>
      <c r="B114" s="550"/>
      <c r="C114" s="550"/>
      <c r="D114" s="550"/>
      <c r="E114" s="641"/>
      <c r="F114" s="664" t="s">
        <v>364</v>
      </c>
      <c r="G114" s="543"/>
      <c r="H114" s="543"/>
      <c r="I114" s="590"/>
      <c r="J114" s="232"/>
      <c r="K114" s="665">
        <v>1</v>
      </c>
      <c r="L114" s="631" t="s">
        <v>217</v>
      </c>
      <c r="M114" s="631" t="s">
        <v>218</v>
      </c>
      <c r="N114" s="631">
        <v>1</v>
      </c>
      <c r="O114" s="631" t="s">
        <v>220</v>
      </c>
      <c r="P114" s="631" t="s">
        <v>218</v>
      </c>
      <c r="Q114" s="631">
        <v>2</v>
      </c>
      <c r="R114" s="633" t="s">
        <v>259</v>
      </c>
      <c r="S114" s="635" t="s">
        <v>276</v>
      </c>
      <c r="T114" s="636">
        <v>750000</v>
      </c>
      <c r="U114" s="675"/>
      <c r="V114" s="662">
        <f>K114*N114*Q114*T114</f>
        <v>1500000</v>
      </c>
      <c r="W114" s="60"/>
      <c r="X114" s="60"/>
      <c r="Y114" s="60"/>
      <c r="Z114" s="60"/>
    </row>
    <row r="115" spans="1:26" ht="27" customHeight="1" x14ac:dyDescent="0.25">
      <c r="A115" s="571"/>
      <c r="B115" s="556"/>
      <c r="C115" s="556"/>
      <c r="D115" s="556"/>
      <c r="E115" s="642"/>
      <c r="F115" s="389"/>
      <c r="G115" s="730" t="s">
        <v>365</v>
      </c>
      <c r="H115" s="586"/>
      <c r="I115" s="587"/>
      <c r="J115" s="390"/>
      <c r="K115" s="666"/>
      <c r="L115" s="632"/>
      <c r="M115" s="632"/>
      <c r="N115" s="632"/>
      <c r="O115" s="632"/>
      <c r="P115" s="632"/>
      <c r="Q115" s="632"/>
      <c r="R115" s="634"/>
      <c r="S115" s="578"/>
      <c r="T115" s="578"/>
      <c r="U115" s="578"/>
      <c r="V115" s="562"/>
      <c r="W115" s="60"/>
      <c r="X115" s="60"/>
      <c r="Y115" s="60"/>
      <c r="Z115" s="60"/>
    </row>
    <row r="116" spans="1:26" ht="15" customHeight="1" x14ac:dyDescent="0.25">
      <c r="A116" s="640"/>
      <c r="B116" s="550"/>
      <c r="C116" s="550"/>
      <c r="D116" s="550"/>
      <c r="E116" s="641"/>
      <c r="F116" s="664" t="s">
        <v>364</v>
      </c>
      <c r="G116" s="543"/>
      <c r="H116" s="543"/>
      <c r="I116" s="590"/>
      <c r="J116" s="232"/>
      <c r="K116" s="665">
        <v>1</v>
      </c>
      <c r="L116" s="631" t="s">
        <v>217</v>
      </c>
      <c r="M116" s="631" t="s">
        <v>218</v>
      </c>
      <c r="N116" s="631">
        <v>1</v>
      </c>
      <c r="O116" s="631" t="s">
        <v>220</v>
      </c>
      <c r="P116" s="631" t="s">
        <v>218</v>
      </c>
      <c r="Q116" s="631">
        <v>2</v>
      </c>
      <c r="R116" s="633" t="s">
        <v>259</v>
      </c>
      <c r="S116" s="635" t="s">
        <v>276</v>
      </c>
      <c r="T116" s="636">
        <v>600000</v>
      </c>
      <c r="U116" s="675"/>
      <c r="V116" s="662">
        <f>K116*N116*Q116*T116</f>
        <v>1200000</v>
      </c>
      <c r="W116" s="60"/>
      <c r="X116" s="60"/>
      <c r="Y116" s="60"/>
      <c r="Z116" s="60"/>
    </row>
    <row r="117" spans="1:26" ht="27" customHeight="1" x14ac:dyDescent="0.25">
      <c r="A117" s="571"/>
      <c r="B117" s="556"/>
      <c r="C117" s="556"/>
      <c r="D117" s="556"/>
      <c r="E117" s="642"/>
      <c r="F117" s="389"/>
      <c r="G117" s="730" t="s">
        <v>366</v>
      </c>
      <c r="H117" s="586"/>
      <c r="I117" s="587"/>
      <c r="J117" s="237"/>
      <c r="K117" s="666"/>
      <c r="L117" s="632"/>
      <c r="M117" s="632"/>
      <c r="N117" s="632"/>
      <c r="O117" s="632"/>
      <c r="P117" s="632"/>
      <c r="Q117" s="632"/>
      <c r="R117" s="634"/>
      <c r="S117" s="578"/>
      <c r="T117" s="578"/>
      <c r="U117" s="578"/>
      <c r="V117" s="562"/>
      <c r="W117" s="60"/>
      <c r="X117" s="60"/>
      <c r="Y117" s="60"/>
      <c r="Z117" s="60"/>
    </row>
    <row r="118" spans="1:26" ht="15" customHeight="1" x14ac:dyDescent="0.25">
      <c r="A118" s="640"/>
      <c r="B118" s="550"/>
      <c r="C118" s="550"/>
      <c r="D118" s="550"/>
      <c r="E118" s="641"/>
      <c r="F118" s="664" t="s">
        <v>364</v>
      </c>
      <c r="G118" s="543"/>
      <c r="H118" s="543"/>
      <c r="I118" s="590"/>
      <c r="J118" s="231"/>
      <c r="K118" s="665">
        <v>1</v>
      </c>
      <c r="L118" s="631" t="s">
        <v>217</v>
      </c>
      <c r="M118" s="631" t="s">
        <v>218</v>
      </c>
      <c r="N118" s="631">
        <v>1</v>
      </c>
      <c r="O118" s="631" t="s">
        <v>220</v>
      </c>
      <c r="P118" s="631" t="s">
        <v>218</v>
      </c>
      <c r="Q118" s="631">
        <v>2</v>
      </c>
      <c r="R118" s="633" t="s">
        <v>259</v>
      </c>
      <c r="S118" s="635" t="s">
        <v>276</v>
      </c>
      <c r="T118" s="636">
        <v>500000</v>
      </c>
      <c r="U118" s="675"/>
      <c r="V118" s="662">
        <f>K118*N118*Q118*T118</f>
        <v>1000000</v>
      </c>
      <c r="W118" s="60"/>
      <c r="X118" s="60"/>
      <c r="Y118" s="60"/>
      <c r="Z118" s="60"/>
    </row>
    <row r="119" spans="1:26" ht="27" customHeight="1" x14ac:dyDescent="0.25">
      <c r="A119" s="571"/>
      <c r="B119" s="556"/>
      <c r="C119" s="556"/>
      <c r="D119" s="556"/>
      <c r="E119" s="642"/>
      <c r="F119" s="389"/>
      <c r="G119" s="730" t="s">
        <v>367</v>
      </c>
      <c r="H119" s="586"/>
      <c r="I119" s="587"/>
      <c r="J119" s="231"/>
      <c r="K119" s="666"/>
      <c r="L119" s="632"/>
      <c r="M119" s="632"/>
      <c r="N119" s="632"/>
      <c r="O119" s="632"/>
      <c r="P119" s="632"/>
      <c r="Q119" s="632"/>
      <c r="R119" s="634"/>
      <c r="S119" s="578"/>
      <c r="T119" s="578"/>
      <c r="U119" s="578"/>
      <c r="V119" s="562"/>
      <c r="W119" s="60"/>
      <c r="X119" s="60"/>
      <c r="Y119" s="60"/>
      <c r="Z119" s="60"/>
    </row>
    <row r="120" spans="1:26" ht="15" customHeight="1" x14ac:dyDescent="0.25">
      <c r="A120" s="640"/>
      <c r="B120" s="550"/>
      <c r="C120" s="550"/>
      <c r="D120" s="550"/>
      <c r="E120" s="641"/>
      <c r="F120" s="238" t="s">
        <v>368</v>
      </c>
      <c r="G120" s="391"/>
      <c r="H120" s="392"/>
      <c r="I120" s="393"/>
      <c r="J120" s="232"/>
      <c r="K120" s="665">
        <v>3</v>
      </c>
      <c r="L120" s="631" t="s">
        <v>217</v>
      </c>
      <c r="M120" s="631" t="s">
        <v>284</v>
      </c>
      <c r="N120" s="631"/>
      <c r="O120" s="631" t="s">
        <v>285</v>
      </c>
      <c r="P120" s="631"/>
      <c r="Q120" s="631"/>
      <c r="R120" s="633"/>
      <c r="S120" s="635" t="s">
        <v>286</v>
      </c>
      <c r="T120" s="739">
        <v>600000</v>
      </c>
      <c r="U120" s="675"/>
      <c r="V120" s="662">
        <f>K120*T120</f>
        <v>1800000</v>
      </c>
      <c r="W120" s="60"/>
      <c r="X120" s="60"/>
      <c r="Y120" s="60"/>
      <c r="Z120" s="60"/>
    </row>
    <row r="121" spans="1:26" ht="15" customHeight="1" x14ac:dyDescent="0.25">
      <c r="A121" s="571"/>
      <c r="B121" s="556"/>
      <c r="C121" s="556"/>
      <c r="D121" s="556"/>
      <c r="E121" s="642"/>
      <c r="F121" s="233"/>
      <c r="G121" s="234" t="s">
        <v>412</v>
      </c>
      <c r="H121" s="235"/>
      <c r="I121" s="236"/>
      <c r="J121" s="394"/>
      <c r="K121" s="666"/>
      <c r="L121" s="632"/>
      <c r="M121" s="632"/>
      <c r="N121" s="632"/>
      <c r="O121" s="632"/>
      <c r="P121" s="632"/>
      <c r="Q121" s="632"/>
      <c r="R121" s="634"/>
      <c r="S121" s="578"/>
      <c r="T121" s="578"/>
      <c r="U121" s="578"/>
      <c r="V121" s="562"/>
      <c r="W121" s="60"/>
      <c r="X121" s="60"/>
      <c r="Y121" s="60"/>
      <c r="Z121" s="60"/>
    </row>
    <row r="122" spans="1:26" ht="15" customHeight="1" x14ac:dyDescent="0.25">
      <c r="A122" s="430"/>
      <c r="B122" s="431"/>
      <c r="C122" s="431"/>
      <c r="D122" s="431"/>
      <c r="E122" s="431"/>
      <c r="F122" s="228" t="s">
        <v>273</v>
      </c>
      <c r="G122" s="229" t="s">
        <v>433</v>
      </c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432"/>
      <c r="W122" s="60"/>
      <c r="X122" s="60"/>
      <c r="Y122" s="60"/>
      <c r="Z122" s="60"/>
    </row>
    <row r="123" spans="1:26" ht="15" customHeight="1" x14ac:dyDescent="0.25">
      <c r="A123" s="640"/>
      <c r="B123" s="550"/>
      <c r="C123" s="550"/>
      <c r="D123" s="550"/>
      <c r="E123" s="641"/>
      <c r="F123" s="664" t="s">
        <v>274</v>
      </c>
      <c r="G123" s="543"/>
      <c r="H123" s="543"/>
      <c r="I123" s="590"/>
      <c r="J123" s="231"/>
      <c r="K123" s="665">
        <v>3</v>
      </c>
      <c r="L123" s="631" t="s">
        <v>217</v>
      </c>
      <c r="M123" s="631" t="s">
        <v>218</v>
      </c>
      <c r="N123" s="631">
        <v>1</v>
      </c>
      <c r="O123" s="631" t="s">
        <v>220</v>
      </c>
      <c r="P123" s="631" t="s">
        <v>218</v>
      </c>
      <c r="Q123" s="631">
        <v>3</v>
      </c>
      <c r="R123" s="633" t="s">
        <v>259</v>
      </c>
      <c r="S123" s="635" t="s">
        <v>276</v>
      </c>
      <c r="T123" s="636">
        <v>370000</v>
      </c>
      <c r="U123" s="675"/>
      <c r="V123" s="662">
        <f>K123*N123*Q123*T123</f>
        <v>3330000</v>
      </c>
      <c r="W123" s="60"/>
      <c r="X123" s="60"/>
      <c r="Y123" s="60"/>
      <c r="Z123" s="60"/>
    </row>
    <row r="124" spans="1:26" ht="54.75" customHeight="1" x14ac:dyDescent="0.25">
      <c r="A124" s="571"/>
      <c r="B124" s="556"/>
      <c r="C124" s="556"/>
      <c r="D124" s="556"/>
      <c r="E124" s="642"/>
      <c r="F124" s="233"/>
      <c r="G124" s="730" t="s">
        <v>363</v>
      </c>
      <c r="H124" s="586"/>
      <c r="I124" s="587"/>
      <c r="J124" s="231"/>
      <c r="K124" s="666"/>
      <c r="L124" s="632"/>
      <c r="M124" s="632"/>
      <c r="N124" s="632"/>
      <c r="O124" s="632"/>
      <c r="P124" s="632"/>
      <c r="Q124" s="632"/>
      <c r="R124" s="634"/>
      <c r="S124" s="578"/>
      <c r="T124" s="578"/>
      <c r="U124" s="578"/>
      <c r="V124" s="562"/>
      <c r="W124" s="60"/>
      <c r="X124" s="60"/>
      <c r="Y124" s="60"/>
      <c r="Z124" s="60"/>
    </row>
    <row r="125" spans="1:26" ht="15" customHeight="1" x14ac:dyDescent="0.25">
      <c r="A125" s="640"/>
      <c r="B125" s="550"/>
      <c r="C125" s="550"/>
      <c r="D125" s="550"/>
      <c r="E125" s="641"/>
      <c r="F125" s="664" t="s">
        <v>364</v>
      </c>
      <c r="G125" s="543"/>
      <c r="H125" s="543"/>
      <c r="I125" s="590"/>
      <c r="J125" s="232"/>
      <c r="K125" s="665">
        <v>1</v>
      </c>
      <c r="L125" s="631" t="s">
        <v>217</v>
      </c>
      <c r="M125" s="631" t="s">
        <v>218</v>
      </c>
      <c r="N125" s="631">
        <v>1</v>
      </c>
      <c r="O125" s="631" t="s">
        <v>220</v>
      </c>
      <c r="P125" s="631" t="s">
        <v>218</v>
      </c>
      <c r="Q125" s="631">
        <v>2</v>
      </c>
      <c r="R125" s="633" t="s">
        <v>259</v>
      </c>
      <c r="S125" s="635" t="s">
        <v>276</v>
      </c>
      <c r="T125" s="636">
        <v>750000</v>
      </c>
      <c r="U125" s="675"/>
      <c r="V125" s="662">
        <f>K125*N125*Q125*T125</f>
        <v>1500000</v>
      </c>
      <c r="W125" s="60"/>
      <c r="X125" s="60"/>
      <c r="Y125" s="60"/>
      <c r="Z125" s="60"/>
    </row>
    <row r="126" spans="1:26" ht="27" customHeight="1" x14ac:dyDescent="0.25">
      <c r="A126" s="571"/>
      <c r="B126" s="556"/>
      <c r="C126" s="556"/>
      <c r="D126" s="556"/>
      <c r="E126" s="642"/>
      <c r="F126" s="389"/>
      <c r="G126" s="730" t="s">
        <v>365</v>
      </c>
      <c r="H126" s="586"/>
      <c r="I126" s="587"/>
      <c r="J126" s="390"/>
      <c r="K126" s="666"/>
      <c r="L126" s="632"/>
      <c r="M126" s="632"/>
      <c r="N126" s="632"/>
      <c r="O126" s="632"/>
      <c r="P126" s="632"/>
      <c r="Q126" s="632"/>
      <c r="R126" s="634"/>
      <c r="S126" s="578"/>
      <c r="T126" s="578"/>
      <c r="U126" s="578"/>
      <c r="V126" s="562"/>
      <c r="W126" s="60"/>
      <c r="X126" s="60"/>
      <c r="Y126" s="60"/>
      <c r="Z126" s="60"/>
    </row>
    <row r="127" spans="1:26" ht="15" customHeight="1" x14ac:dyDescent="0.25">
      <c r="A127" s="640"/>
      <c r="B127" s="550"/>
      <c r="C127" s="550"/>
      <c r="D127" s="550"/>
      <c r="E127" s="641"/>
      <c r="F127" s="664" t="s">
        <v>364</v>
      </c>
      <c r="G127" s="543"/>
      <c r="H127" s="543"/>
      <c r="I127" s="590"/>
      <c r="J127" s="232"/>
      <c r="K127" s="665">
        <v>1</v>
      </c>
      <c r="L127" s="631" t="s">
        <v>217</v>
      </c>
      <c r="M127" s="631" t="s">
        <v>218</v>
      </c>
      <c r="N127" s="631">
        <v>1</v>
      </c>
      <c r="O127" s="631" t="s">
        <v>220</v>
      </c>
      <c r="P127" s="631" t="s">
        <v>218</v>
      </c>
      <c r="Q127" s="631">
        <v>2</v>
      </c>
      <c r="R127" s="633" t="s">
        <v>259</v>
      </c>
      <c r="S127" s="635" t="s">
        <v>276</v>
      </c>
      <c r="T127" s="636">
        <v>600000</v>
      </c>
      <c r="U127" s="675"/>
      <c r="V127" s="662">
        <f>K127*N127*Q127*T127</f>
        <v>1200000</v>
      </c>
      <c r="W127" s="60"/>
      <c r="X127" s="60"/>
      <c r="Y127" s="60"/>
      <c r="Z127" s="60"/>
    </row>
    <row r="128" spans="1:26" ht="27" customHeight="1" x14ac:dyDescent="0.25">
      <c r="A128" s="571"/>
      <c r="B128" s="556"/>
      <c r="C128" s="556"/>
      <c r="D128" s="556"/>
      <c r="E128" s="642"/>
      <c r="F128" s="389"/>
      <c r="G128" s="730" t="s">
        <v>366</v>
      </c>
      <c r="H128" s="586"/>
      <c r="I128" s="587"/>
      <c r="J128" s="237"/>
      <c r="K128" s="666"/>
      <c r="L128" s="632"/>
      <c r="M128" s="632"/>
      <c r="N128" s="632"/>
      <c r="O128" s="632"/>
      <c r="P128" s="632"/>
      <c r="Q128" s="632"/>
      <c r="R128" s="634"/>
      <c r="S128" s="578"/>
      <c r="T128" s="578"/>
      <c r="U128" s="578"/>
      <c r="V128" s="562"/>
      <c r="W128" s="60"/>
      <c r="X128" s="60"/>
      <c r="Y128" s="60"/>
      <c r="Z128" s="60"/>
    </row>
    <row r="129" spans="1:26" ht="15" customHeight="1" x14ac:dyDescent="0.25">
      <c r="A129" s="640"/>
      <c r="B129" s="550"/>
      <c r="C129" s="550"/>
      <c r="D129" s="550"/>
      <c r="E129" s="641"/>
      <c r="F129" s="664" t="s">
        <v>364</v>
      </c>
      <c r="G129" s="543"/>
      <c r="H129" s="543"/>
      <c r="I129" s="590"/>
      <c r="J129" s="231"/>
      <c r="K129" s="665">
        <v>1</v>
      </c>
      <c r="L129" s="631" t="s">
        <v>217</v>
      </c>
      <c r="M129" s="631" t="s">
        <v>218</v>
      </c>
      <c r="N129" s="631">
        <v>1</v>
      </c>
      <c r="O129" s="631" t="s">
        <v>220</v>
      </c>
      <c r="P129" s="631" t="s">
        <v>218</v>
      </c>
      <c r="Q129" s="631">
        <v>2</v>
      </c>
      <c r="R129" s="633" t="s">
        <v>259</v>
      </c>
      <c r="S129" s="635" t="s">
        <v>276</v>
      </c>
      <c r="T129" s="636">
        <v>500000</v>
      </c>
      <c r="U129" s="675"/>
      <c r="V129" s="662">
        <f>K129*N129*Q129*T129</f>
        <v>1000000</v>
      </c>
      <c r="W129" s="60"/>
      <c r="X129" s="60"/>
      <c r="Y129" s="60"/>
      <c r="Z129" s="60"/>
    </row>
    <row r="130" spans="1:26" ht="27" customHeight="1" x14ac:dyDescent="0.25">
      <c r="A130" s="571"/>
      <c r="B130" s="556"/>
      <c r="C130" s="556"/>
      <c r="D130" s="556"/>
      <c r="E130" s="642"/>
      <c r="F130" s="389"/>
      <c r="G130" s="730" t="s">
        <v>367</v>
      </c>
      <c r="H130" s="586"/>
      <c r="I130" s="587"/>
      <c r="J130" s="231"/>
      <c r="K130" s="666"/>
      <c r="L130" s="632"/>
      <c r="M130" s="632"/>
      <c r="N130" s="632"/>
      <c r="O130" s="632"/>
      <c r="P130" s="632"/>
      <c r="Q130" s="632"/>
      <c r="R130" s="634"/>
      <c r="S130" s="578"/>
      <c r="T130" s="578"/>
      <c r="U130" s="578"/>
      <c r="V130" s="562"/>
      <c r="W130" s="60"/>
      <c r="X130" s="60"/>
      <c r="Y130" s="60"/>
      <c r="Z130" s="60"/>
    </row>
    <row r="131" spans="1:26" ht="15" customHeight="1" x14ac:dyDescent="0.25">
      <c r="A131" s="640"/>
      <c r="B131" s="550"/>
      <c r="C131" s="550"/>
      <c r="D131" s="550"/>
      <c r="E131" s="641"/>
      <c r="F131" s="238" t="s">
        <v>368</v>
      </c>
      <c r="G131" s="391"/>
      <c r="H131" s="392"/>
      <c r="I131" s="393"/>
      <c r="J131" s="232"/>
      <c r="K131" s="665">
        <v>3</v>
      </c>
      <c r="L131" s="631" t="s">
        <v>217</v>
      </c>
      <c r="M131" s="631" t="s">
        <v>284</v>
      </c>
      <c r="N131" s="631"/>
      <c r="O131" s="631" t="s">
        <v>285</v>
      </c>
      <c r="P131" s="631"/>
      <c r="Q131" s="631"/>
      <c r="R131" s="633"/>
      <c r="S131" s="635" t="s">
        <v>286</v>
      </c>
      <c r="T131" s="739">
        <v>400000</v>
      </c>
      <c r="U131" s="675"/>
      <c r="V131" s="662">
        <f>K131*T131</f>
        <v>1200000</v>
      </c>
      <c r="W131" s="60"/>
      <c r="X131" s="60"/>
      <c r="Y131" s="60"/>
      <c r="Z131" s="60"/>
    </row>
    <row r="132" spans="1:26" ht="15" customHeight="1" x14ac:dyDescent="0.25">
      <c r="A132" s="571"/>
      <c r="B132" s="556"/>
      <c r="C132" s="556"/>
      <c r="D132" s="556"/>
      <c r="E132" s="642"/>
      <c r="F132" s="233"/>
      <c r="G132" s="234" t="s">
        <v>434</v>
      </c>
      <c r="H132" s="235"/>
      <c r="I132" s="236"/>
      <c r="J132" s="394"/>
      <c r="K132" s="666"/>
      <c r="L132" s="632"/>
      <c r="M132" s="632"/>
      <c r="N132" s="632"/>
      <c r="O132" s="632"/>
      <c r="P132" s="632"/>
      <c r="Q132" s="632"/>
      <c r="R132" s="634"/>
      <c r="S132" s="578"/>
      <c r="T132" s="578"/>
      <c r="U132" s="578"/>
      <c r="V132" s="562"/>
      <c r="W132" s="60"/>
      <c r="X132" s="60"/>
      <c r="Y132" s="60"/>
      <c r="Z132" s="60"/>
    </row>
    <row r="133" spans="1:26" ht="15" customHeight="1" x14ac:dyDescent="0.25">
      <c r="A133" s="430"/>
      <c r="B133" s="431"/>
      <c r="C133" s="431"/>
      <c r="D133" s="431"/>
      <c r="E133" s="431"/>
      <c r="F133" s="228" t="s">
        <v>273</v>
      </c>
      <c r="G133" s="229" t="s">
        <v>413</v>
      </c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432"/>
      <c r="W133" s="60"/>
      <c r="X133" s="60"/>
      <c r="Y133" s="60"/>
      <c r="Z133" s="60"/>
    </row>
    <row r="134" spans="1:26" ht="15" customHeight="1" x14ac:dyDescent="0.25">
      <c r="A134" s="640"/>
      <c r="B134" s="550"/>
      <c r="C134" s="550"/>
      <c r="D134" s="550"/>
      <c r="E134" s="641"/>
      <c r="F134" s="664" t="s">
        <v>274</v>
      </c>
      <c r="G134" s="543"/>
      <c r="H134" s="543"/>
      <c r="I134" s="590"/>
      <c r="J134" s="231"/>
      <c r="K134" s="665">
        <v>3</v>
      </c>
      <c r="L134" s="631" t="s">
        <v>217</v>
      </c>
      <c r="M134" s="631" t="s">
        <v>218</v>
      </c>
      <c r="N134" s="631">
        <v>1</v>
      </c>
      <c r="O134" s="631" t="s">
        <v>220</v>
      </c>
      <c r="P134" s="631" t="s">
        <v>218</v>
      </c>
      <c r="Q134" s="631">
        <v>3</v>
      </c>
      <c r="R134" s="633" t="s">
        <v>259</v>
      </c>
      <c r="S134" s="635" t="s">
        <v>276</v>
      </c>
      <c r="T134" s="636">
        <v>370000</v>
      </c>
      <c r="U134" s="675"/>
      <c r="V134" s="662">
        <f>K134*N134*Q134*T134</f>
        <v>3330000</v>
      </c>
      <c r="W134" s="60"/>
      <c r="X134" s="60"/>
      <c r="Y134" s="60"/>
      <c r="Z134" s="60"/>
    </row>
    <row r="135" spans="1:26" ht="54.75" customHeight="1" x14ac:dyDescent="0.25">
      <c r="A135" s="571"/>
      <c r="B135" s="556"/>
      <c r="C135" s="556"/>
      <c r="D135" s="556"/>
      <c r="E135" s="642"/>
      <c r="F135" s="233"/>
      <c r="G135" s="730" t="s">
        <v>363</v>
      </c>
      <c r="H135" s="586"/>
      <c r="I135" s="587"/>
      <c r="J135" s="231"/>
      <c r="K135" s="666"/>
      <c r="L135" s="632"/>
      <c r="M135" s="632"/>
      <c r="N135" s="632"/>
      <c r="O135" s="632"/>
      <c r="P135" s="632"/>
      <c r="Q135" s="632"/>
      <c r="R135" s="634"/>
      <c r="S135" s="578"/>
      <c r="T135" s="578"/>
      <c r="U135" s="578"/>
      <c r="V135" s="562"/>
      <c r="W135" s="60"/>
      <c r="X135" s="60"/>
      <c r="Y135" s="60"/>
      <c r="Z135" s="60"/>
    </row>
    <row r="136" spans="1:26" ht="15" customHeight="1" x14ac:dyDescent="0.25">
      <c r="A136" s="640"/>
      <c r="B136" s="550"/>
      <c r="C136" s="550"/>
      <c r="D136" s="550"/>
      <c r="E136" s="641"/>
      <c r="F136" s="664" t="s">
        <v>364</v>
      </c>
      <c r="G136" s="543"/>
      <c r="H136" s="543"/>
      <c r="I136" s="590"/>
      <c r="J136" s="232"/>
      <c r="K136" s="665">
        <v>1</v>
      </c>
      <c r="L136" s="631" t="s">
        <v>217</v>
      </c>
      <c r="M136" s="631" t="s">
        <v>218</v>
      </c>
      <c r="N136" s="631">
        <v>1</v>
      </c>
      <c r="O136" s="631" t="s">
        <v>220</v>
      </c>
      <c r="P136" s="631" t="s">
        <v>218</v>
      </c>
      <c r="Q136" s="631">
        <v>2</v>
      </c>
      <c r="R136" s="633" t="s">
        <v>259</v>
      </c>
      <c r="S136" s="635" t="s">
        <v>276</v>
      </c>
      <c r="T136" s="636">
        <v>750000</v>
      </c>
      <c r="U136" s="675"/>
      <c r="V136" s="662">
        <f>K136*N136*Q136*T136</f>
        <v>1500000</v>
      </c>
      <c r="W136" s="60"/>
      <c r="X136" s="60"/>
      <c r="Y136" s="60"/>
      <c r="Z136" s="60"/>
    </row>
    <row r="137" spans="1:26" ht="27" customHeight="1" x14ac:dyDescent="0.25">
      <c r="A137" s="571"/>
      <c r="B137" s="556"/>
      <c r="C137" s="556"/>
      <c r="D137" s="556"/>
      <c r="E137" s="642"/>
      <c r="F137" s="389"/>
      <c r="G137" s="730" t="s">
        <v>365</v>
      </c>
      <c r="H137" s="586"/>
      <c r="I137" s="587"/>
      <c r="J137" s="390"/>
      <c r="K137" s="666"/>
      <c r="L137" s="632"/>
      <c r="M137" s="632"/>
      <c r="N137" s="632"/>
      <c r="O137" s="632"/>
      <c r="P137" s="632"/>
      <c r="Q137" s="632"/>
      <c r="R137" s="634"/>
      <c r="S137" s="578"/>
      <c r="T137" s="578"/>
      <c r="U137" s="578"/>
      <c r="V137" s="562"/>
      <c r="W137" s="60"/>
      <c r="X137" s="60"/>
      <c r="Y137" s="60"/>
      <c r="Z137" s="60"/>
    </row>
    <row r="138" spans="1:26" ht="15" customHeight="1" x14ac:dyDescent="0.25">
      <c r="A138" s="640"/>
      <c r="B138" s="550"/>
      <c r="C138" s="550"/>
      <c r="D138" s="550"/>
      <c r="E138" s="641"/>
      <c r="F138" s="664" t="s">
        <v>364</v>
      </c>
      <c r="G138" s="543"/>
      <c r="H138" s="543"/>
      <c r="I138" s="590"/>
      <c r="J138" s="232"/>
      <c r="K138" s="665">
        <v>1</v>
      </c>
      <c r="L138" s="631" t="s">
        <v>217</v>
      </c>
      <c r="M138" s="631" t="s">
        <v>218</v>
      </c>
      <c r="N138" s="631">
        <v>1</v>
      </c>
      <c r="O138" s="631" t="s">
        <v>220</v>
      </c>
      <c r="P138" s="631" t="s">
        <v>218</v>
      </c>
      <c r="Q138" s="631">
        <v>2</v>
      </c>
      <c r="R138" s="633" t="s">
        <v>259</v>
      </c>
      <c r="S138" s="635" t="s">
        <v>276</v>
      </c>
      <c r="T138" s="636">
        <v>600000</v>
      </c>
      <c r="U138" s="675"/>
      <c r="V138" s="662">
        <f>K138*N138*Q138*T138</f>
        <v>1200000</v>
      </c>
      <c r="W138" s="60"/>
      <c r="X138" s="60"/>
      <c r="Y138" s="60"/>
      <c r="Z138" s="60"/>
    </row>
    <row r="139" spans="1:26" ht="27" customHeight="1" x14ac:dyDescent="0.25">
      <c r="A139" s="571"/>
      <c r="B139" s="556"/>
      <c r="C139" s="556"/>
      <c r="D139" s="556"/>
      <c r="E139" s="642"/>
      <c r="F139" s="389"/>
      <c r="G139" s="730" t="s">
        <v>366</v>
      </c>
      <c r="H139" s="586"/>
      <c r="I139" s="587"/>
      <c r="J139" s="237"/>
      <c r="K139" s="666"/>
      <c r="L139" s="632"/>
      <c r="M139" s="632"/>
      <c r="N139" s="632"/>
      <c r="O139" s="632"/>
      <c r="P139" s="632"/>
      <c r="Q139" s="632"/>
      <c r="R139" s="634"/>
      <c r="S139" s="578"/>
      <c r="T139" s="578"/>
      <c r="U139" s="578"/>
      <c r="V139" s="562"/>
      <c r="W139" s="60"/>
      <c r="X139" s="60"/>
      <c r="Y139" s="60"/>
      <c r="Z139" s="60"/>
    </row>
    <row r="140" spans="1:26" ht="15" customHeight="1" x14ac:dyDescent="0.25">
      <c r="A140" s="640"/>
      <c r="B140" s="550"/>
      <c r="C140" s="550"/>
      <c r="D140" s="550"/>
      <c r="E140" s="641"/>
      <c r="F140" s="664" t="s">
        <v>364</v>
      </c>
      <c r="G140" s="543"/>
      <c r="H140" s="543"/>
      <c r="I140" s="590"/>
      <c r="J140" s="231"/>
      <c r="K140" s="665">
        <v>1</v>
      </c>
      <c r="L140" s="631" t="s">
        <v>217</v>
      </c>
      <c r="M140" s="631" t="s">
        <v>218</v>
      </c>
      <c r="N140" s="631">
        <v>1</v>
      </c>
      <c r="O140" s="631" t="s">
        <v>220</v>
      </c>
      <c r="P140" s="631" t="s">
        <v>218</v>
      </c>
      <c r="Q140" s="631">
        <v>2</v>
      </c>
      <c r="R140" s="633" t="s">
        <v>259</v>
      </c>
      <c r="S140" s="635" t="s">
        <v>276</v>
      </c>
      <c r="T140" s="636">
        <v>500000</v>
      </c>
      <c r="U140" s="675"/>
      <c r="V140" s="662">
        <f>K140*N140*Q140*T140</f>
        <v>1000000</v>
      </c>
      <c r="W140" s="60"/>
      <c r="X140" s="60"/>
      <c r="Y140" s="60"/>
      <c r="Z140" s="60"/>
    </row>
    <row r="141" spans="1:26" ht="27" customHeight="1" x14ac:dyDescent="0.25">
      <c r="A141" s="571"/>
      <c r="B141" s="556"/>
      <c r="C141" s="556"/>
      <c r="D141" s="556"/>
      <c r="E141" s="642"/>
      <c r="F141" s="389"/>
      <c r="G141" s="730" t="s">
        <v>367</v>
      </c>
      <c r="H141" s="586"/>
      <c r="I141" s="587"/>
      <c r="J141" s="231"/>
      <c r="K141" s="666"/>
      <c r="L141" s="632"/>
      <c r="M141" s="632"/>
      <c r="N141" s="632"/>
      <c r="O141" s="632"/>
      <c r="P141" s="632"/>
      <c r="Q141" s="632"/>
      <c r="R141" s="634"/>
      <c r="S141" s="578"/>
      <c r="T141" s="578"/>
      <c r="U141" s="578"/>
      <c r="V141" s="562"/>
      <c r="W141" s="60"/>
      <c r="X141" s="60"/>
      <c r="Y141" s="60"/>
      <c r="Z141" s="60"/>
    </row>
    <row r="142" spans="1:26" ht="15" customHeight="1" x14ac:dyDescent="0.25">
      <c r="A142" s="640"/>
      <c r="B142" s="550"/>
      <c r="C142" s="550"/>
      <c r="D142" s="550"/>
      <c r="E142" s="641"/>
      <c r="F142" s="238" t="s">
        <v>368</v>
      </c>
      <c r="G142" s="391"/>
      <c r="H142" s="392"/>
      <c r="I142" s="393"/>
      <c r="J142" s="232"/>
      <c r="K142" s="665">
        <v>3</v>
      </c>
      <c r="L142" s="631" t="s">
        <v>217</v>
      </c>
      <c r="M142" s="631" t="s">
        <v>284</v>
      </c>
      <c r="N142" s="631"/>
      <c r="O142" s="631" t="s">
        <v>285</v>
      </c>
      <c r="P142" s="631"/>
      <c r="Q142" s="631"/>
      <c r="R142" s="633"/>
      <c r="S142" s="635" t="s">
        <v>286</v>
      </c>
      <c r="T142" s="739">
        <v>450000</v>
      </c>
      <c r="U142" s="675"/>
      <c r="V142" s="662">
        <f>K142*T142</f>
        <v>1350000</v>
      </c>
      <c r="W142" s="60"/>
      <c r="X142" s="60"/>
      <c r="Y142" s="60"/>
      <c r="Z142" s="60"/>
    </row>
    <row r="143" spans="1:26" ht="15" customHeight="1" x14ac:dyDescent="0.25">
      <c r="A143" s="571"/>
      <c r="B143" s="556"/>
      <c r="C143" s="556"/>
      <c r="D143" s="556"/>
      <c r="E143" s="642"/>
      <c r="F143" s="233"/>
      <c r="G143" s="234" t="s">
        <v>369</v>
      </c>
      <c r="H143" s="235"/>
      <c r="I143" s="236"/>
      <c r="J143" s="394"/>
      <c r="K143" s="666"/>
      <c r="L143" s="632"/>
      <c r="M143" s="632"/>
      <c r="N143" s="632"/>
      <c r="O143" s="632"/>
      <c r="P143" s="632"/>
      <c r="Q143" s="632"/>
      <c r="R143" s="634"/>
      <c r="S143" s="578"/>
      <c r="T143" s="578"/>
      <c r="U143" s="578"/>
      <c r="V143" s="562"/>
      <c r="W143" s="60"/>
      <c r="X143" s="60"/>
      <c r="Y143" s="60"/>
      <c r="Z143" s="60"/>
    </row>
    <row r="144" spans="1:26" ht="15" customHeight="1" x14ac:dyDescent="0.25">
      <c r="A144" s="430"/>
      <c r="B144" s="431"/>
      <c r="C144" s="431"/>
      <c r="D144" s="431"/>
      <c r="E144" s="431"/>
      <c r="F144" s="228" t="s">
        <v>273</v>
      </c>
      <c r="G144" s="229" t="s">
        <v>414</v>
      </c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432"/>
      <c r="W144" s="60"/>
      <c r="X144" s="60"/>
      <c r="Y144" s="60"/>
      <c r="Z144" s="60"/>
    </row>
    <row r="145" spans="1:26" ht="15" customHeight="1" x14ac:dyDescent="0.25">
      <c r="A145" s="640"/>
      <c r="B145" s="550"/>
      <c r="C145" s="550"/>
      <c r="D145" s="550"/>
      <c r="E145" s="641"/>
      <c r="F145" s="664" t="s">
        <v>274</v>
      </c>
      <c r="G145" s="543"/>
      <c r="H145" s="543"/>
      <c r="I145" s="590"/>
      <c r="J145" s="231"/>
      <c r="K145" s="665">
        <v>3</v>
      </c>
      <c r="L145" s="631" t="s">
        <v>217</v>
      </c>
      <c r="M145" s="631" t="s">
        <v>218</v>
      </c>
      <c r="N145" s="631">
        <v>1</v>
      </c>
      <c r="O145" s="631" t="s">
        <v>220</v>
      </c>
      <c r="P145" s="631" t="s">
        <v>218</v>
      </c>
      <c r="Q145" s="631">
        <v>2</v>
      </c>
      <c r="R145" s="633" t="s">
        <v>259</v>
      </c>
      <c r="S145" s="635" t="s">
        <v>276</v>
      </c>
      <c r="T145" s="636">
        <v>370000</v>
      </c>
      <c r="U145" s="675"/>
      <c r="V145" s="662">
        <f>K145*N145*Q145*T145</f>
        <v>2220000</v>
      </c>
      <c r="W145" s="60"/>
      <c r="X145" s="60"/>
      <c r="Y145" s="60"/>
      <c r="Z145" s="60"/>
    </row>
    <row r="146" spans="1:26" ht="54.75" customHeight="1" x14ac:dyDescent="0.25">
      <c r="A146" s="571"/>
      <c r="B146" s="556"/>
      <c r="C146" s="556"/>
      <c r="D146" s="556"/>
      <c r="E146" s="642"/>
      <c r="F146" s="233"/>
      <c r="G146" s="730" t="s">
        <v>363</v>
      </c>
      <c r="H146" s="586"/>
      <c r="I146" s="587"/>
      <c r="J146" s="231"/>
      <c r="K146" s="666"/>
      <c r="L146" s="632"/>
      <c r="M146" s="632"/>
      <c r="N146" s="632"/>
      <c r="O146" s="632"/>
      <c r="P146" s="632"/>
      <c r="Q146" s="632"/>
      <c r="R146" s="634"/>
      <c r="S146" s="578"/>
      <c r="T146" s="578"/>
      <c r="U146" s="578"/>
      <c r="V146" s="562"/>
      <c r="W146" s="60"/>
      <c r="X146" s="60"/>
      <c r="Y146" s="60"/>
      <c r="Z146" s="60"/>
    </row>
    <row r="147" spans="1:26" ht="15" customHeight="1" x14ac:dyDescent="0.25">
      <c r="A147" s="640"/>
      <c r="B147" s="550"/>
      <c r="C147" s="550"/>
      <c r="D147" s="550"/>
      <c r="E147" s="641"/>
      <c r="F147" s="664" t="s">
        <v>364</v>
      </c>
      <c r="G147" s="543"/>
      <c r="H147" s="543"/>
      <c r="I147" s="590"/>
      <c r="J147" s="232"/>
      <c r="K147" s="665">
        <v>1</v>
      </c>
      <c r="L147" s="631" t="s">
        <v>217</v>
      </c>
      <c r="M147" s="631" t="s">
        <v>218</v>
      </c>
      <c r="N147" s="631">
        <v>1</v>
      </c>
      <c r="O147" s="631" t="s">
        <v>220</v>
      </c>
      <c r="P147" s="631" t="s">
        <v>218</v>
      </c>
      <c r="Q147" s="631">
        <v>1</v>
      </c>
      <c r="R147" s="633" t="s">
        <v>259</v>
      </c>
      <c r="S147" s="635" t="s">
        <v>276</v>
      </c>
      <c r="T147" s="636">
        <v>750000</v>
      </c>
      <c r="U147" s="675"/>
      <c r="V147" s="662">
        <f>K147*N147*Q147*T147</f>
        <v>750000</v>
      </c>
      <c r="W147" s="60"/>
      <c r="X147" s="60"/>
      <c r="Y147" s="60"/>
      <c r="Z147" s="60"/>
    </row>
    <row r="148" spans="1:26" ht="27" customHeight="1" x14ac:dyDescent="0.25">
      <c r="A148" s="571"/>
      <c r="B148" s="556"/>
      <c r="C148" s="556"/>
      <c r="D148" s="556"/>
      <c r="E148" s="642"/>
      <c r="F148" s="389"/>
      <c r="G148" s="730" t="s">
        <v>365</v>
      </c>
      <c r="H148" s="586"/>
      <c r="I148" s="587"/>
      <c r="J148" s="390"/>
      <c r="K148" s="666"/>
      <c r="L148" s="632"/>
      <c r="M148" s="632"/>
      <c r="N148" s="632"/>
      <c r="O148" s="632"/>
      <c r="P148" s="632"/>
      <c r="Q148" s="632"/>
      <c r="R148" s="634"/>
      <c r="S148" s="578"/>
      <c r="T148" s="578"/>
      <c r="U148" s="578"/>
      <c r="V148" s="562"/>
      <c r="W148" s="60"/>
      <c r="X148" s="60"/>
      <c r="Y148" s="60"/>
      <c r="Z148" s="60"/>
    </row>
    <row r="149" spans="1:26" ht="15" customHeight="1" x14ac:dyDescent="0.25">
      <c r="A149" s="640"/>
      <c r="B149" s="550"/>
      <c r="C149" s="550"/>
      <c r="D149" s="550"/>
      <c r="E149" s="641"/>
      <c r="F149" s="664" t="s">
        <v>364</v>
      </c>
      <c r="G149" s="543"/>
      <c r="H149" s="543"/>
      <c r="I149" s="590"/>
      <c r="J149" s="232"/>
      <c r="K149" s="665">
        <v>1</v>
      </c>
      <c r="L149" s="631" t="s">
        <v>217</v>
      </c>
      <c r="M149" s="631" t="s">
        <v>218</v>
      </c>
      <c r="N149" s="631">
        <v>1</v>
      </c>
      <c r="O149" s="631" t="s">
        <v>220</v>
      </c>
      <c r="P149" s="631" t="s">
        <v>218</v>
      </c>
      <c r="Q149" s="631">
        <v>1</v>
      </c>
      <c r="R149" s="633" t="s">
        <v>259</v>
      </c>
      <c r="S149" s="635" t="s">
        <v>276</v>
      </c>
      <c r="T149" s="636">
        <v>600000</v>
      </c>
      <c r="U149" s="675"/>
      <c r="V149" s="662">
        <f>K149*N149*Q149*T149</f>
        <v>600000</v>
      </c>
      <c r="W149" s="60"/>
      <c r="X149" s="60"/>
      <c r="Y149" s="60"/>
      <c r="Z149" s="60"/>
    </row>
    <row r="150" spans="1:26" ht="27" customHeight="1" x14ac:dyDescent="0.25">
      <c r="A150" s="571"/>
      <c r="B150" s="556"/>
      <c r="C150" s="556"/>
      <c r="D150" s="556"/>
      <c r="E150" s="642"/>
      <c r="F150" s="389"/>
      <c r="G150" s="730" t="s">
        <v>366</v>
      </c>
      <c r="H150" s="586"/>
      <c r="I150" s="587"/>
      <c r="J150" s="237"/>
      <c r="K150" s="666"/>
      <c r="L150" s="632"/>
      <c r="M150" s="632"/>
      <c r="N150" s="632"/>
      <c r="O150" s="632"/>
      <c r="P150" s="632"/>
      <c r="Q150" s="632"/>
      <c r="R150" s="634"/>
      <c r="S150" s="578"/>
      <c r="T150" s="578"/>
      <c r="U150" s="578"/>
      <c r="V150" s="562"/>
      <c r="W150" s="60"/>
      <c r="X150" s="60"/>
      <c r="Y150" s="60"/>
      <c r="Z150" s="60"/>
    </row>
    <row r="151" spans="1:26" ht="15" customHeight="1" x14ac:dyDescent="0.25">
      <c r="A151" s="640"/>
      <c r="B151" s="550"/>
      <c r="C151" s="550"/>
      <c r="D151" s="550"/>
      <c r="E151" s="641"/>
      <c r="F151" s="664" t="s">
        <v>364</v>
      </c>
      <c r="G151" s="543"/>
      <c r="H151" s="543"/>
      <c r="I151" s="590"/>
      <c r="J151" s="231"/>
      <c r="K151" s="665">
        <v>1</v>
      </c>
      <c r="L151" s="631" t="s">
        <v>217</v>
      </c>
      <c r="M151" s="631" t="s">
        <v>218</v>
      </c>
      <c r="N151" s="631">
        <v>1</v>
      </c>
      <c r="O151" s="631" t="s">
        <v>220</v>
      </c>
      <c r="P151" s="631" t="s">
        <v>218</v>
      </c>
      <c r="Q151" s="631">
        <v>1</v>
      </c>
      <c r="R151" s="633" t="s">
        <v>259</v>
      </c>
      <c r="S151" s="635" t="s">
        <v>276</v>
      </c>
      <c r="T151" s="636">
        <v>500000</v>
      </c>
      <c r="U151" s="675"/>
      <c r="V151" s="662">
        <f>K151*N151*Q151*T151</f>
        <v>500000</v>
      </c>
      <c r="W151" s="60"/>
      <c r="X151" s="60"/>
      <c r="Y151" s="60"/>
      <c r="Z151" s="60"/>
    </row>
    <row r="152" spans="1:26" ht="27" customHeight="1" x14ac:dyDescent="0.25">
      <c r="A152" s="571"/>
      <c r="B152" s="556"/>
      <c r="C152" s="556"/>
      <c r="D152" s="556"/>
      <c r="E152" s="642"/>
      <c r="F152" s="389"/>
      <c r="G152" s="730" t="s">
        <v>367</v>
      </c>
      <c r="H152" s="586"/>
      <c r="I152" s="587"/>
      <c r="J152" s="231"/>
      <c r="K152" s="666"/>
      <c r="L152" s="632"/>
      <c r="M152" s="632"/>
      <c r="N152" s="632"/>
      <c r="O152" s="632"/>
      <c r="P152" s="632"/>
      <c r="Q152" s="632"/>
      <c r="R152" s="634"/>
      <c r="S152" s="578"/>
      <c r="T152" s="578"/>
      <c r="U152" s="578"/>
      <c r="V152" s="562"/>
      <c r="W152" s="60"/>
      <c r="X152" s="60"/>
      <c r="Y152" s="60"/>
      <c r="Z152" s="60"/>
    </row>
    <row r="153" spans="1:26" ht="15" customHeight="1" x14ac:dyDescent="0.25">
      <c r="A153" s="640"/>
      <c r="B153" s="550"/>
      <c r="C153" s="550"/>
      <c r="D153" s="550"/>
      <c r="E153" s="641"/>
      <c r="F153" s="238" t="s">
        <v>368</v>
      </c>
      <c r="G153" s="391"/>
      <c r="H153" s="392"/>
      <c r="I153" s="393"/>
      <c r="J153" s="232"/>
      <c r="K153" s="665">
        <v>3</v>
      </c>
      <c r="L153" s="631" t="s">
        <v>217</v>
      </c>
      <c r="M153" s="631" t="s">
        <v>284</v>
      </c>
      <c r="N153" s="631"/>
      <c r="O153" s="631" t="s">
        <v>285</v>
      </c>
      <c r="P153" s="631"/>
      <c r="Q153" s="631"/>
      <c r="R153" s="633"/>
      <c r="S153" s="635" t="s">
        <v>286</v>
      </c>
      <c r="T153" s="739">
        <v>375000</v>
      </c>
      <c r="U153" s="675"/>
      <c r="V153" s="662">
        <f>K153*T153</f>
        <v>1125000</v>
      </c>
      <c r="W153" s="60"/>
      <c r="X153" s="60"/>
      <c r="Y153" s="60"/>
      <c r="Z153" s="60"/>
    </row>
    <row r="154" spans="1:26" ht="15" customHeight="1" x14ac:dyDescent="0.25">
      <c r="A154" s="571"/>
      <c r="B154" s="556"/>
      <c r="C154" s="556"/>
      <c r="D154" s="556"/>
      <c r="E154" s="642"/>
      <c r="F154" s="233"/>
      <c r="G154" s="234" t="s">
        <v>415</v>
      </c>
      <c r="H154" s="235"/>
      <c r="I154" s="236"/>
      <c r="J154" s="394"/>
      <c r="K154" s="666"/>
      <c r="L154" s="632"/>
      <c r="M154" s="632"/>
      <c r="N154" s="632"/>
      <c r="O154" s="632"/>
      <c r="P154" s="632"/>
      <c r="Q154" s="632"/>
      <c r="R154" s="634"/>
      <c r="S154" s="578"/>
      <c r="T154" s="578"/>
      <c r="U154" s="578"/>
      <c r="V154" s="562"/>
      <c r="W154" s="60"/>
      <c r="X154" s="60"/>
      <c r="Y154" s="60"/>
      <c r="Z154" s="60"/>
    </row>
    <row r="155" spans="1:26" ht="15" customHeight="1" x14ac:dyDescent="0.25">
      <c r="A155" s="430"/>
      <c r="B155" s="431"/>
      <c r="C155" s="431"/>
      <c r="D155" s="431"/>
      <c r="E155" s="431"/>
      <c r="F155" s="228" t="s">
        <v>273</v>
      </c>
      <c r="G155" s="229" t="s">
        <v>416</v>
      </c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29"/>
      <c r="U155" s="229"/>
      <c r="V155" s="432"/>
      <c r="W155" s="60"/>
      <c r="X155" s="60"/>
      <c r="Y155" s="60"/>
      <c r="Z155" s="60"/>
    </row>
    <row r="156" spans="1:26" ht="15" customHeight="1" x14ac:dyDescent="0.25">
      <c r="A156" s="640"/>
      <c r="B156" s="550"/>
      <c r="C156" s="550"/>
      <c r="D156" s="550"/>
      <c r="E156" s="641"/>
      <c r="F156" s="664" t="s">
        <v>274</v>
      </c>
      <c r="G156" s="543"/>
      <c r="H156" s="543"/>
      <c r="I156" s="590"/>
      <c r="J156" s="231"/>
      <c r="K156" s="665">
        <v>3</v>
      </c>
      <c r="L156" s="631" t="s">
        <v>217</v>
      </c>
      <c r="M156" s="631" t="s">
        <v>218</v>
      </c>
      <c r="N156" s="631">
        <v>1</v>
      </c>
      <c r="O156" s="631" t="s">
        <v>220</v>
      </c>
      <c r="P156" s="631" t="s">
        <v>218</v>
      </c>
      <c r="Q156" s="631">
        <v>2</v>
      </c>
      <c r="R156" s="633" t="s">
        <v>259</v>
      </c>
      <c r="S156" s="635" t="s">
        <v>276</v>
      </c>
      <c r="T156" s="636">
        <v>370000</v>
      </c>
      <c r="U156" s="675"/>
      <c r="V156" s="662">
        <f>K156*N156*Q156*T156</f>
        <v>2220000</v>
      </c>
      <c r="W156" s="60"/>
      <c r="X156" s="60"/>
      <c r="Y156" s="60"/>
      <c r="Z156" s="60"/>
    </row>
    <row r="157" spans="1:26" ht="54.75" customHeight="1" x14ac:dyDescent="0.25">
      <c r="A157" s="571"/>
      <c r="B157" s="556"/>
      <c r="C157" s="556"/>
      <c r="D157" s="556"/>
      <c r="E157" s="642"/>
      <c r="F157" s="233"/>
      <c r="G157" s="730" t="s">
        <v>363</v>
      </c>
      <c r="H157" s="586"/>
      <c r="I157" s="587"/>
      <c r="J157" s="231"/>
      <c r="K157" s="666"/>
      <c r="L157" s="632"/>
      <c r="M157" s="632"/>
      <c r="N157" s="632"/>
      <c r="O157" s="632"/>
      <c r="P157" s="632"/>
      <c r="Q157" s="632"/>
      <c r="R157" s="634"/>
      <c r="S157" s="578"/>
      <c r="T157" s="578"/>
      <c r="U157" s="578"/>
      <c r="V157" s="562"/>
      <c r="W157" s="60"/>
      <c r="X157" s="60"/>
      <c r="Y157" s="60"/>
      <c r="Z157" s="60"/>
    </row>
    <row r="158" spans="1:26" ht="15" customHeight="1" x14ac:dyDescent="0.25">
      <c r="A158" s="640"/>
      <c r="B158" s="550"/>
      <c r="C158" s="550"/>
      <c r="D158" s="550"/>
      <c r="E158" s="641"/>
      <c r="F158" s="664" t="s">
        <v>364</v>
      </c>
      <c r="G158" s="543"/>
      <c r="H158" s="543"/>
      <c r="I158" s="590"/>
      <c r="J158" s="232"/>
      <c r="K158" s="665">
        <v>1</v>
      </c>
      <c r="L158" s="631" t="s">
        <v>217</v>
      </c>
      <c r="M158" s="631" t="s">
        <v>218</v>
      </c>
      <c r="N158" s="631">
        <v>1</v>
      </c>
      <c r="O158" s="631" t="s">
        <v>220</v>
      </c>
      <c r="P158" s="631" t="s">
        <v>218</v>
      </c>
      <c r="Q158" s="631">
        <v>1</v>
      </c>
      <c r="R158" s="633" t="s">
        <v>259</v>
      </c>
      <c r="S158" s="635" t="s">
        <v>276</v>
      </c>
      <c r="T158" s="636">
        <v>600000</v>
      </c>
      <c r="U158" s="675"/>
      <c r="V158" s="662">
        <f>K158*N158*Q158*T158</f>
        <v>600000</v>
      </c>
      <c r="W158" s="60"/>
      <c r="X158" s="60"/>
      <c r="Y158" s="60"/>
      <c r="Z158" s="60"/>
    </row>
    <row r="159" spans="1:26" ht="27" customHeight="1" x14ac:dyDescent="0.25">
      <c r="A159" s="571"/>
      <c r="B159" s="556"/>
      <c r="C159" s="556"/>
      <c r="D159" s="556"/>
      <c r="E159" s="642"/>
      <c r="F159" s="389"/>
      <c r="G159" s="730" t="s">
        <v>366</v>
      </c>
      <c r="H159" s="586"/>
      <c r="I159" s="587"/>
      <c r="J159" s="237"/>
      <c r="K159" s="666"/>
      <c r="L159" s="632"/>
      <c r="M159" s="632"/>
      <c r="N159" s="632"/>
      <c r="O159" s="632"/>
      <c r="P159" s="632"/>
      <c r="Q159" s="632"/>
      <c r="R159" s="634"/>
      <c r="S159" s="578"/>
      <c r="T159" s="578"/>
      <c r="U159" s="578"/>
      <c r="V159" s="562"/>
      <c r="W159" s="60"/>
      <c r="X159" s="60"/>
      <c r="Y159" s="60"/>
      <c r="Z159" s="60"/>
    </row>
    <row r="160" spans="1:26" ht="15" customHeight="1" x14ac:dyDescent="0.25">
      <c r="A160" s="640"/>
      <c r="B160" s="550"/>
      <c r="C160" s="550"/>
      <c r="D160" s="550"/>
      <c r="E160" s="641"/>
      <c r="F160" s="664" t="s">
        <v>364</v>
      </c>
      <c r="G160" s="543"/>
      <c r="H160" s="543"/>
      <c r="I160" s="590"/>
      <c r="J160" s="231"/>
      <c r="K160" s="665">
        <v>2</v>
      </c>
      <c r="L160" s="631" t="s">
        <v>217</v>
      </c>
      <c r="M160" s="631" t="s">
        <v>218</v>
      </c>
      <c r="N160" s="631">
        <v>1</v>
      </c>
      <c r="O160" s="631" t="s">
        <v>220</v>
      </c>
      <c r="P160" s="631" t="s">
        <v>218</v>
      </c>
      <c r="Q160" s="631">
        <v>1</v>
      </c>
      <c r="R160" s="633" t="s">
        <v>259</v>
      </c>
      <c r="S160" s="635" t="s">
        <v>276</v>
      </c>
      <c r="T160" s="636">
        <v>500000</v>
      </c>
      <c r="U160" s="675"/>
      <c r="V160" s="662">
        <f>K160*N160*Q160*T160</f>
        <v>1000000</v>
      </c>
      <c r="W160" s="60"/>
      <c r="X160" s="60"/>
      <c r="Y160" s="60"/>
      <c r="Z160" s="60"/>
    </row>
    <row r="161" spans="1:26" ht="27" customHeight="1" x14ac:dyDescent="0.25">
      <c r="A161" s="571"/>
      <c r="B161" s="556"/>
      <c r="C161" s="556"/>
      <c r="D161" s="556"/>
      <c r="E161" s="642"/>
      <c r="F161" s="389"/>
      <c r="G161" s="730" t="s">
        <v>367</v>
      </c>
      <c r="H161" s="586"/>
      <c r="I161" s="587"/>
      <c r="J161" s="231"/>
      <c r="K161" s="666"/>
      <c r="L161" s="632"/>
      <c r="M161" s="632"/>
      <c r="N161" s="632"/>
      <c r="O161" s="632"/>
      <c r="P161" s="632"/>
      <c r="Q161" s="632"/>
      <c r="R161" s="634"/>
      <c r="S161" s="578"/>
      <c r="T161" s="578"/>
      <c r="U161" s="578"/>
      <c r="V161" s="562"/>
      <c r="W161" s="60"/>
      <c r="X161" s="60"/>
      <c r="Y161" s="60"/>
      <c r="Z161" s="60"/>
    </row>
    <row r="162" spans="1:26" ht="15" customHeight="1" x14ac:dyDescent="0.25">
      <c r="A162" s="640"/>
      <c r="B162" s="550"/>
      <c r="C162" s="550"/>
      <c r="D162" s="550"/>
      <c r="E162" s="641"/>
      <c r="F162" s="238" t="s">
        <v>368</v>
      </c>
      <c r="G162" s="391"/>
      <c r="H162" s="392"/>
      <c r="I162" s="393"/>
      <c r="J162" s="232"/>
      <c r="K162" s="665">
        <v>3</v>
      </c>
      <c r="L162" s="631" t="s">
        <v>217</v>
      </c>
      <c r="M162" s="631" t="s">
        <v>284</v>
      </c>
      <c r="N162" s="631"/>
      <c r="O162" s="631" t="s">
        <v>285</v>
      </c>
      <c r="P162" s="631"/>
      <c r="Q162" s="631"/>
      <c r="R162" s="633"/>
      <c r="S162" s="635" t="s">
        <v>286</v>
      </c>
      <c r="T162" s="739">
        <v>250000</v>
      </c>
      <c r="U162" s="675"/>
      <c r="V162" s="662">
        <f>K162*T162</f>
        <v>750000</v>
      </c>
      <c r="W162" s="60"/>
      <c r="X162" s="60"/>
      <c r="Y162" s="60"/>
      <c r="Z162" s="60"/>
    </row>
    <row r="163" spans="1:26" ht="15" customHeight="1" x14ac:dyDescent="0.25">
      <c r="A163" s="571"/>
      <c r="B163" s="556"/>
      <c r="C163" s="556"/>
      <c r="D163" s="556"/>
      <c r="E163" s="642"/>
      <c r="F163" s="233"/>
      <c r="G163" s="234" t="s">
        <v>417</v>
      </c>
      <c r="H163" s="235"/>
      <c r="I163" s="236"/>
      <c r="J163" s="394"/>
      <c r="K163" s="666"/>
      <c r="L163" s="632"/>
      <c r="M163" s="632"/>
      <c r="N163" s="632"/>
      <c r="O163" s="632"/>
      <c r="P163" s="632"/>
      <c r="Q163" s="632"/>
      <c r="R163" s="634"/>
      <c r="S163" s="578"/>
      <c r="T163" s="578"/>
      <c r="U163" s="578"/>
      <c r="V163" s="562"/>
      <c r="W163" s="60"/>
      <c r="X163" s="60"/>
      <c r="Y163" s="60"/>
      <c r="Z163" s="60"/>
    </row>
    <row r="164" spans="1:26" ht="15" customHeight="1" x14ac:dyDescent="0.25">
      <c r="A164" s="430"/>
      <c r="B164" s="431"/>
      <c r="C164" s="431"/>
      <c r="D164" s="431"/>
      <c r="E164" s="431"/>
      <c r="F164" s="228" t="s">
        <v>273</v>
      </c>
      <c r="G164" s="229" t="s">
        <v>418</v>
      </c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432"/>
      <c r="W164" s="60"/>
      <c r="X164" s="60"/>
      <c r="Y164" s="60"/>
      <c r="Z164" s="60"/>
    </row>
    <row r="165" spans="1:26" ht="15" customHeight="1" x14ac:dyDescent="0.25">
      <c r="A165" s="640"/>
      <c r="B165" s="550"/>
      <c r="C165" s="550"/>
      <c r="D165" s="550"/>
      <c r="E165" s="641"/>
      <c r="F165" s="664" t="s">
        <v>274</v>
      </c>
      <c r="G165" s="543"/>
      <c r="H165" s="543"/>
      <c r="I165" s="590"/>
      <c r="J165" s="231"/>
      <c r="K165" s="665">
        <v>3</v>
      </c>
      <c r="L165" s="631" t="s">
        <v>217</v>
      </c>
      <c r="M165" s="631" t="s">
        <v>218</v>
      </c>
      <c r="N165" s="631">
        <v>1</v>
      </c>
      <c r="O165" s="631" t="s">
        <v>220</v>
      </c>
      <c r="P165" s="631" t="s">
        <v>218</v>
      </c>
      <c r="Q165" s="631">
        <v>2</v>
      </c>
      <c r="R165" s="633" t="s">
        <v>259</v>
      </c>
      <c r="S165" s="635" t="s">
        <v>276</v>
      </c>
      <c r="T165" s="636">
        <v>370000</v>
      </c>
      <c r="U165" s="675"/>
      <c r="V165" s="662">
        <f>K165*N165*Q165*T165</f>
        <v>2220000</v>
      </c>
      <c r="W165" s="60"/>
      <c r="X165" s="60"/>
      <c r="Y165" s="60"/>
      <c r="Z165" s="60"/>
    </row>
    <row r="166" spans="1:26" ht="54.75" customHeight="1" x14ac:dyDescent="0.25">
      <c r="A166" s="571"/>
      <c r="B166" s="556"/>
      <c r="C166" s="556"/>
      <c r="D166" s="556"/>
      <c r="E166" s="642"/>
      <c r="F166" s="233"/>
      <c r="G166" s="730" t="s">
        <v>363</v>
      </c>
      <c r="H166" s="586"/>
      <c r="I166" s="587"/>
      <c r="J166" s="231"/>
      <c r="K166" s="666"/>
      <c r="L166" s="632"/>
      <c r="M166" s="632"/>
      <c r="N166" s="632"/>
      <c r="O166" s="632"/>
      <c r="P166" s="632"/>
      <c r="Q166" s="632"/>
      <c r="R166" s="634"/>
      <c r="S166" s="578"/>
      <c r="T166" s="578"/>
      <c r="U166" s="578"/>
      <c r="V166" s="562"/>
      <c r="W166" s="60"/>
      <c r="X166" s="60"/>
      <c r="Y166" s="60"/>
      <c r="Z166" s="60"/>
    </row>
    <row r="167" spans="1:26" ht="15" customHeight="1" x14ac:dyDescent="0.25">
      <c r="A167" s="640"/>
      <c r="B167" s="550"/>
      <c r="C167" s="550"/>
      <c r="D167" s="550"/>
      <c r="E167" s="641"/>
      <c r="F167" s="664" t="s">
        <v>364</v>
      </c>
      <c r="G167" s="543"/>
      <c r="H167" s="543"/>
      <c r="I167" s="590"/>
      <c r="J167" s="232"/>
      <c r="K167" s="665">
        <v>1</v>
      </c>
      <c r="L167" s="631" t="s">
        <v>217</v>
      </c>
      <c r="M167" s="631" t="s">
        <v>218</v>
      </c>
      <c r="N167" s="631">
        <v>1</v>
      </c>
      <c r="O167" s="631" t="s">
        <v>220</v>
      </c>
      <c r="P167" s="631" t="s">
        <v>218</v>
      </c>
      <c r="Q167" s="631">
        <v>1</v>
      </c>
      <c r="R167" s="633" t="s">
        <v>259</v>
      </c>
      <c r="S167" s="635" t="s">
        <v>276</v>
      </c>
      <c r="T167" s="636">
        <v>750000</v>
      </c>
      <c r="U167" s="675"/>
      <c r="V167" s="662">
        <f>K167*N167*Q167*T167</f>
        <v>750000</v>
      </c>
      <c r="W167" s="60"/>
      <c r="X167" s="60"/>
      <c r="Y167" s="60"/>
      <c r="Z167" s="60"/>
    </row>
    <row r="168" spans="1:26" ht="27" customHeight="1" x14ac:dyDescent="0.25">
      <c r="A168" s="571"/>
      <c r="B168" s="556"/>
      <c r="C168" s="556"/>
      <c r="D168" s="556"/>
      <c r="E168" s="642"/>
      <c r="F168" s="389"/>
      <c r="G168" s="730" t="s">
        <v>365</v>
      </c>
      <c r="H168" s="586"/>
      <c r="I168" s="587"/>
      <c r="J168" s="390"/>
      <c r="K168" s="666"/>
      <c r="L168" s="632"/>
      <c r="M168" s="632"/>
      <c r="N168" s="632"/>
      <c r="O168" s="632"/>
      <c r="P168" s="632"/>
      <c r="Q168" s="632"/>
      <c r="R168" s="634"/>
      <c r="S168" s="578"/>
      <c r="T168" s="578"/>
      <c r="U168" s="578"/>
      <c r="V168" s="562"/>
      <c r="W168" s="60"/>
      <c r="X168" s="60"/>
      <c r="Y168" s="60"/>
      <c r="Z168" s="60"/>
    </row>
    <row r="169" spans="1:26" ht="15" customHeight="1" x14ac:dyDescent="0.25">
      <c r="A169" s="640"/>
      <c r="B169" s="550"/>
      <c r="C169" s="550"/>
      <c r="D169" s="550"/>
      <c r="E169" s="641"/>
      <c r="F169" s="664" t="s">
        <v>364</v>
      </c>
      <c r="G169" s="543"/>
      <c r="H169" s="543"/>
      <c r="I169" s="590"/>
      <c r="J169" s="232"/>
      <c r="K169" s="665">
        <v>1</v>
      </c>
      <c r="L169" s="631" t="s">
        <v>217</v>
      </c>
      <c r="M169" s="631" t="s">
        <v>218</v>
      </c>
      <c r="N169" s="631">
        <v>1</v>
      </c>
      <c r="O169" s="631" t="s">
        <v>220</v>
      </c>
      <c r="P169" s="631" t="s">
        <v>218</v>
      </c>
      <c r="Q169" s="631">
        <v>1</v>
      </c>
      <c r="R169" s="633" t="s">
        <v>259</v>
      </c>
      <c r="S169" s="635" t="s">
        <v>276</v>
      </c>
      <c r="T169" s="636">
        <v>600000</v>
      </c>
      <c r="U169" s="675"/>
      <c r="V169" s="662">
        <f>K169*N169*Q169*T169</f>
        <v>600000</v>
      </c>
      <c r="W169" s="60"/>
      <c r="X169" s="60"/>
      <c r="Y169" s="60"/>
      <c r="Z169" s="60"/>
    </row>
    <row r="170" spans="1:26" ht="27" customHeight="1" x14ac:dyDescent="0.25">
      <c r="A170" s="571"/>
      <c r="B170" s="556"/>
      <c r="C170" s="556"/>
      <c r="D170" s="556"/>
      <c r="E170" s="642"/>
      <c r="F170" s="389"/>
      <c r="G170" s="730" t="s">
        <v>366</v>
      </c>
      <c r="H170" s="586"/>
      <c r="I170" s="587"/>
      <c r="J170" s="237"/>
      <c r="K170" s="666"/>
      <c r="L170" s="632"/>
      <c r="M170" s="632"/>
      <c r="N170" s="632"/>
      <c r="O170" s="632"/>
      <c r="P170" s="632"/>
      <c r="Q170" s="632"/>
      <c r="R170" s="634"/>
      <c r="S170" s="578"/>
      <c r="T170" s="578"/>
      <c r="U170" s="578"/>
      <c r="V170" s="562"/>
      <c r="W170" s="60"/>
      <c r="X170" s="60"/>
      <c r="Y170" s="60"/>
      <c r="Z170" s="60"/>
    </row>
    <row r="171" spans="1:26" ht="15" customHeight="1" x14ac:dyDescent="0.25">
      <c r="A171" s="640"/>
      <c r="B171" s="550"/>
      <c r="C171" s="550"/>
      <c r="D171" s="550"/>
      <c r="E171" s="641"/>
      <c r="F171" s="664" t="s">
        <v>364</v>
      </c>
      <c r="G171" s="543"/>
      <c r="H171" s="543"/>
      <c r="I171" s="590"/>
      <c r="J171" s="231"/>
      <c r="K171" s="665">
        <v>1</v>
      </c>
      <c r="L171" s="631" t="s">
        <v>217</v>
      </c>
      <c r="M171" s="631" t="s">
        <v>218</v>
      </c>
      <c r="N171" s="631">
        <v>1</v>
      </c>
      <c r="O171" s="631" t="s">
        <v>220</v>
      </c>
      <c r="P171" s="631" t="s">
        <v>218</v>
      </c>
      <c r="Q171" s="631">
        <v>1</v>
      </c>
      <c r="R171" s="633" t="s">
        <v>259</v>
      </c>
      <c r="S171" s="635" t="s">
        <v>276</v>
      </c>
      <c r="T171" s="636">
        <v>500000</v>
      </c>
      <c r="U171" s="675"/>
      <c r="V171" s="662">
        <f>K171*N171*Q171*T171</f>
        <v>500000</v>
      </c>
      <c r="W171" s="60"/>
      <c r="X171" s="60"/>
      <c r="Y171" s="60"/>
      <c r="Z171" s="60"/>
    </row>
    <row r="172" spans="1:26" ht="27" customHeight="1" x14ac:dyDescent="0.25">
      <c r="A172" s="571"/>
      <c r="B172" s="556"/>
      <c r="C172" s="556"/>
      <c r="D172" s="556"/>
      <c r="E172" s="642"/>
      <c r="F172" s="389"/>
      <c r="G172" s="730" t="s">
        <v>367</v>
      </c>
      <c r="H172" s="586"/>
      <c r="I172" s="587"/>
      <c r="J172" s="231"/>
      <c r="K172" s="666"/>
      <c r="L172" s="632"/>
      <c r="M172" s="632"/>
      <c r="N172" s="632"/>
      <c r="O172" s="632"/>
      <c r="P172" s="632"/>
      <c r="Q172" s="632"/>
      <c r="R172" s="634"/>
      <c r="S172" s="578"/>
      <c r="T172" s="578"/>
      <c r="U172" s="578"/>
      <c r="V172" s="562"/>
      <c r="W172" s="60"/>
      <c r="X172" s="60"/>
      <c r="Y172" s="60"/>
      <c r="Z172" s="60"/>
    </row>
    <row r="173" spans="1:26" ht="15" customHeight="1" x14ac:dyDescent="0.25">
      <c r="A173" s="640"/>
      <c r="B173" s="550"/>
      <c r="C173" s="550"/>
      <c r="D173" s="550"/>
      <c r="E173" s="641"/>
      <c r="F173" s="238" t="s">
        <v>368</v>
      </c>
      <c r="G173" s="391"/>
      <c r="H173" s="392"/>
      <c r="I173" s="393"/>
      <c r="J173" s="232"/>
      <c r="K173" s="665">
        <v>3</v>
      </c>
      <c r="L173" s="631" t="s">
        <v>217</v>
      </c>
      <c r="M173" s="631" t="s">
        <v>284</v>
      </c>
      <c r="N173" s="631"/>
      <c r="O173" s="631" t="s">
        <v>285</v>
      </c>
      <c r="P173" s="631"/>
      <c r="Q173" s="631"/>
      <c r="R173" s="633"/>
      <c r="S173" s="635" t="s">
        <v>286</v>
      </c>
      <c r="T173" s="739">
        <v>250000</v>
      </c>
      <c r="U173" s="675"/>
      <c r="V173" s="662">
        <f>K173*T173</f>
        <v>750000</v>
      </c>
      <c r="W173" s="60"/>
      <c r="X173" s="60"/>
      <c r="Y173" s="60"/>
      <c r="Z173" s="60"/>
    </row>
    <row r="174" spans="1:26" ht="15" customHeight="1" x14ac:dyDescent="0.25">
      <c r="A174" s="571"/>
      <c r="B174" s="556"/>
      <c r="C174" s="556"/>
      <c r="D174" s="556"/>
      <c r="E174" s="642"/>
      <c r="F174" s="233"/>
      <c r="G174" s="234" t="s">
        <v>420</v>
      </c>
      <c r="H174" s="235"/>
      <c r="I174" s="236"/>
      <c r="J174" s="394"/>
      <c r="K174" s="666"/>
      <c r="L174" s="632"/>
      <c r="M174" s="632"/>
      <c r="N174" s="632"/>
      <c r="O174" s="632"/>
      <c r="P174" s="632"/>
      <c r="Q174" s="632"/>
      <c r="R174" s="634"/>
      <c r="S174" s="578"/>
      <c r="T174" s="578"/>
      <c r="U174" s="578"/>
      <c r="V174" s="562"/>
      <c r="W174" s="60"/>
      <c r="X174" s="60"/>
      <c r="Y174" s="60"/>
      <c r="Z174" s="60"/>
    </row>
    <row r="175" spans="1:26" ht="6" hidden="1" customHeight="1" x14ac:dyDescent="0.25">
      <c r="A175" s="72"/>
      <c r="B175" s="73"/>
      <c r="C175" s="73"/>
      <c r="D175" s="73"/>
      <c r="E175" s="74"/>
      <c r="F175" s="109"/>
      <c r="G175" s="110"/>
      <c r="H175" s="111"/>
      <c r="I175" s="111"/>
      <c r="J175" s="112"/>
      <c r="K175" s="196"/>
      <c r="L175" s="196"/>
      <c r="M175" s="196"/>
      <c r="N175" s="196"/>
      <c r="O175" s="196"/>
      <c r="P175" s="196"/>
      <c r="Q175" s="196"/>
      <c r="R175" s="196"/>
      <c r="S175" s="114"/>
      <c r="T175" s="253"/>
      <c r="U175" s="115"/>
      <c r="V175" s="117"/>
      <c r="W175" s="60"/>
      <c r="X175" s="60"/>
      <c r="Y175" s="60"/>
      <c r="Z175" s="60"/>
    </row>
    <row r="176" spans="1:26" ht="14.25" hidden="1" customHeight="1" x14ac:dyDescent="0.25">
      <c r="A176" s="72"/>
      <c r="B176" s="73"/>
      <c r="C176" s="73"/>
      <c r="D176" s="73"/>
      <c r="E176" s="74"/>
      <c r="F176" s="118"/>
      <c r="G176" s="110"/>
      <c r="H176" s="111"/>
      <c r="I176" s="111"/>
      <c r="J176" s="112"/>
      <c r="K176" s="113"/>
      <c r="L176" s="196"/>
      <c r="M176" s="196"/>
      <c r="N176" s="196"/>
      <c r="O176" s="196"/>
      <c r="P176" s="196"/>
      <c r="Q176" s="196"/>
      <c r="R176" s="196"/>
      <c r="S176" s="114"/>
      <c r="T176" s="253"/>
      <c r="U176" s="115"/>
      <c r="V176" s="116"/>
      <c r="W176" s="60"/>
      <c r="X176" s="60"/>
      <c r="Y176" s="60"/>
      <c r="Z176" s="60"/>
    </row>
    <row r="177" spans="1:26" ht="13.5" hidden="1" customHeight="1" x14ac:dyDescent="0.25">
      <c r="A177" s="72"/>
      <c r="B177" s="73"/>
      <c r="C177" s="73"/>
      <c r="D177" s="73"/>
      <c r="E177" s="74"/>
      <c r="F177" s="109"/>
      <c r="G177" s="110"/>
      <c r="H177" s="111"/>
      <c r="I177" s="111"/>
      <c r="J177" s="112"/>
      <c r="K177" s="113"/>
      <c r="L177" s="196"/>
      <c r="M177" s="196"/>
      <c r="N177" s="196"/>
      <c r="O177" s="196"/>
      <c r="P177" s="196"/>
      <c r="Q177" s="196"/>
      <c r="R177" s="196"/>
      <c r="S177" s="114"/>
      <c r="T177" s="253"/>
      <c r="U177" s="115"/>
      <c r="V177" s="117"/>
      <c r="W177" s="60"/>
      <c r="X177" s="60"/>
      <c r="Y177" s="60"/>
      <c r="Z177" s="60"/>
    </row>
    <row r="178" spans="1:26" ht="13.5" hidden="1" customHeight="1" x14ac:dyDescent="0.25">
      <c r="A178" s="72"/>
      <c r="B178" s="73"/>
      <c r="C178" s="73"/>
      <c r="D178" s="73"/>
      <c r="E178" s="74"/>
      <c r="F178" s="109"/>
      <c r="G178" s="110"/>
      <c r="H178" s="111"/>
      <c r="I178" s="111"/>
      <c r="J178" s="112"/>
      <c r="K178" s="113"/>
      <c r="L178" s="196"/>
      <c r="M178" s="196"/>
      <c r="N178" s="196"/>
      <c r="O178" s="196"/>
      <c r="P178" s="196"/>
      <c r="Q178" s="196"/>
      <c r="R178" s="196"/>
      <c r="S178" s="114"/>
      <c r="T178" s="253"/>
      <c r="U178" s="115"/>
      <c r="V178" s="117"/>
      <c r="W178" s="60"/>
      <c r="X178" s="60"/>
      <c r="Y178" s="60"/>
      <c r="Z178" s="60"/>
    </row>
    <row r="179" spans="1:26" ht="13.5" hidden="1" customHeight="1" x14ac:dyDescent="0.25">
      <c r="A179" s="72"/>
      <c r="B179" s="73"/>
      <c r="C179" s="73"/>
      <c r="D179" s="73"/>
      <c r="E179" s="74"/>
      <c r="F179" s="109"/>
      <c r="G179" s="110"/>
      <c r="H179" s="111"/>
      <c r="I179" s="111"/>
      <c r="J179" s="112"/>
      <c r="K179" s="113"/>
      <c r="L179" s="196"/>
      <c r="M179" s="196"/>
      <c r="N179" s="196"/>
      <c r="O179" s="196"/>
      <c r="P179" s="196"/>
      <c r="Q179" s="196"/>
      <c r="R179" s="196"/>
      <c r="S179" s="114"/>
      <c r="T179" s="253"/>
      <c r="U179" s="115"/>
      <c r="V179" s="117"/>
      <c r="W179" s="60"/>
      <c r="X179" s="60"/>
      <c r="Y179" s="60"/>
      <c r="Z179" s="60"/>
    </row>
    <row r="180" spans="1:26" ht="13.5" hidden="1" customHeight="1" x14ac:dyDescent="0.25">
      <c r="A180" s="72"/>
      <c r="B180" s="73"/>
      <c r="C180" s="73"/>
      <c r="D180" s="73"/>
      <c r="E180" s="74"/>
      <c r="F180" s="109"/>
      <c r="G180" s="110"/>
      <c r="H180" s="111"/>
      <c r="I180" s="111"/>
      <c r="J180" s="112"/>
      <c r="K180" s="113"/>
      <c r="L180" s="196"/>
      <c r="M180" s="196"/>
      <c r="N180" s="196"/>
      <c r="O180" s="196"/>
      <c r="P180" s="196"/>
      <c r="Q180" s="196"/>
      <c r="R180" s="196"/>
      <c r="S180" s="114"/>
      <c r="T180" s="253"/>
      <c r="U180" s="115"/>
      <c r="V180" s="117"/>
      <c r="W180" s="60"/>
      <c r="X180" s="60"/>
      <c r="Y180" s="60"/>
      <c r="Z180" s="60"/>
    </row>
    <row r="181" spans="1:26" ht="13.5" hidden="1" customHeight="1" x14ac:dyDescent="0.25">
      <c r="A181" s="72"/>
      <c r="B181" s="73"/>
      <c r="C181" s="73"/>
      <c r="D181" s="73"/>
      <c r="E181" s="74"/>
      <c r="F181" s="109"/>
      <c r="G181" s="110"/>
      <c r="H181" s="111"/>
      <c r="I181" s="111"/>
      <c r="J181" s="112"/>
      <c r="K181" s="113"/>
      <c r="L181" s="196"/>
      <c r="M181" s="196"/>
      <c r="N181" s="196"/>
      <c r="O181" s="196"/>
      <c r="P181" s="196"/>
      <c r="Q181" s="196"/>
      <c r="R181" s="196"/>
      <c r="S181" s="114"/>
      <c r="T181" s="253"/>
      <c r="U181" s="115"/>
      <c r="V181" s="117"/>
      <c r="W181" s="60"/>
      <c r="X181" s="60"/>
      <c r="Y181" s="60"/>
      <c r="Z181" s="60"/>
    </row>
    <row r="182" spans="1:26" ht="13.5" hidden="1" customHeight="1" x14ac:dyDescent="0.25">
      <c r="A182" s="72"/>
      <c r="B182" s="73"/>
      <c r="C182" s="73"/>
      <c r="D182" s="73"/>
      <c r="E182" s="74"/>
      <c r="F182" s="109"/>
      <c r="G182" s="110"/>
      <c r="H182" s="111"/>
      <c r="I182" s="111"/>
      <c r="J182" s="112"/>
      <c r="K182" s="113"/>
      <c r="L182" s="196"/>
      <c r="M182" s="196"/>
      <c r="N182" s="196"/>
      <c r="O182" s="196"/>
      <c r="P182" s="196"/>
      <c r="Q182" s="196"/>
      <c r="R182" s="196"/>
      <c r="S182" s="114"/>
      <c r="T182" s="253"/>
      <c r="U182" s="115"/>
      <c r="V182" s="117"/>
      <c r="W182" s="60"/>
      <c r="X182" s="60"/>
      <c r="Y182" s="60"/>
      <c r="Z182" s="60"/>
    </row>
    <row r="183" spans="1:26" ht="13.5" hidden="1" customHeight="1" x14ac:dyDescent="0.25">
      <c r="A183" s="72"/>
      <c r="B183" s="73"/>
      <c r="C183" s="73"/>
      <c r="D183" s="73"/>
      <c r="E183" s="74"/>
      <c r="F183" s="109"/>
      <c r="G183" s="110"/>
      <c r="H183" s="111"/>
      <c r="I183" s="111"/>
      <c r="J183" s="112"/>
      <c r="K183" s="196"/>
      <c r="L183" s="196"/>
      <c r="M183" s="196"/>
      <c r="N183" s="196"/>
      <c r="O183" s="196"/>
      <c r="P183" s="196"/>
      <c r="Q183" s="196"/>
      <c r="R183" s="196"/>
      <c r="S183" s="114"/>
      <c r="T183" s="253"/>
      <c r="U183" s="115"/>
      <c r="V183" s="117"/>
      <c r="W183" s="60"/>
      <c r="X183" s="60"/>
      <c r="Y183" s="60"/>
      <c r="Z183" s="60"/>
    </row>
    <row r="184" spans="1:26" ht="13.5" hidden="1" customHeight="1" x14ac:dyDescent="0.25">
      <c r="A184" s="72"/>
      <c r="B184" s="73"/>
      <c r="C184" s="73"/>
      <c r="D184" s="73"/>
      <c r="E184" s="74"/>
      <c r="F184" s="109"/>
      <c r="G184" s="110"/>
      <c r="H184" s="111"/>
      <c r="I184" s="111"/>
      <c r="J184" s="112"/>
      <c r="K184" s="196"/>
      <c r="L184" s="196"/>
      <c r="M184" s="196"/>
      <c r="N184" s="196"/>
      <c r="O184" s="196"/>
      <c r="P184" s="196"/>
      <c r="Q184" s="196"/>
      <c r="R184" s="196"/>
      <c r="S184" s="114"/>
      <c r="T184" s="253"/>
      <c r="U184" s="115"/>
      <c r="V184" s="117"/>
      <c r="W184" s="60"/>
      <c r="X184" s="60"/>
      <c r="Y184" s="60"/>
      <c r="Z184" s="60"/>
    </row>
    <row r="185" spans="1:26" ht="10.5" hidden="1" customHeight="1" x14ac:dyDescent="0.25">
      <c r="A185" s="72"/>
      <c r="B185" s="73"/>
      <c r="C185" s="73"/>
      <c r="D185" s="73"/>
      <c r="E185" s="74"/>
      <c r="F185" s="109"/>
      <c r="G185" s="110"/>
      <c r="H185" s="111"/>
      <c r="I185" s="111"/>
      <c r="J185" s="112"/>
      <c r="K185" s="196"/>
      <c r="L185" s="196"/>
      <c r="M185" s="196"/>
      <c r="N185" s="196"/>
      <c r="O185" s="196"/>
      <c r="P185" s="196"/>
      <c r="Q185" s="196"/>
      <c r="R185" s="196"/>
      <c r="S185" s="114"/>
      <c r="T185" s="253"/>
      <c r="U185" s="115"/>
      <c r="V185" s="117"/>
      <c r="W185" s="60"/>
      <c r="X185" s="60"/>
      <c r="Y185" s="60"/>
      <c r="Z185" s="60"/>
    </row>
    <row r="186" spans="1:26" ht="13.5" hidden="1" customHeight="1" x14ac:dyDescent="0.25">
      <c r="A186" s="108"/>
      <c r="B186" s="74"/>
      <c r="C186" s="74"/>
      <c r="D186" s="74"/>
      <c r="E186" s="74"/>
      <c r="F186" s="109"/>
      <c r="G186" s="110"/>
      <c r="H186" s="111"/>
      <c r="I186" s="111"/>
      <c r="J186" s="112"/>
      <c r="K186" s="113"/>
      <c r="L186" s="196"/>
      <c r="M186" s="196"/>
      <c r="N186" s="196"/>
      <c r="O186" s="196"/>
      <c r="P186" s="196"/>
      <c r="Q186" s="196"/>
      <c r="R186" s="196"/>
      <c r="S186" s="114"/>
      <c r="T186" s="253"/>
      <c r="U186" s="115"/>
      <c r="V186" s="117"/>
      <c r="W186" s="60"/>
      <c r="X186" s="60"/>
      <c r="Y186" s="60"/>
      <c r="Z186" s="60"/>
    </row>
    <row r="187" spans="1:26" ht="13.5" hidden="1" customHeight="1" x14ac:dyDescent="0.25">
      <c r="A187" s="72"/>
      <c r="B187" s="73"/>
      <c r="C187" s="73"/>
      <c r="D187" s="73"/>
      <c r="E187" s="74"/>
      <c r="F187" s="118"/>
      <c r="G187" s="110"/>
      <c r="H187" s="111"/>
      <c r="I187" s="111"/>
      <c r="J187" s="112"/>
      <c r="K187" s="113"/>
      <c r="L187" s="196"/>
      <c r="M187" s="196"/>
      <c r="N187" s="196"/>
      <c r="O187" s="196"/>
      <c r="P187" s="196"/>
      <c r="Q187" s="196"/>
      <c r="R187" s="196"/>
      <c r="S187" s="114"/>
      <c r="T187" s="253"/>
      <c r="U187" s="115"/>
      <c r="V187" s="116"/>
      <c r="W187" s="60"/>
      <c r="X187" s="60"/>
      <c r="Y187" s="60"/>
      <c r="Z187" s="60"/>
    </row>
    <row r="188" spans="1:26" ht="13.5" hidden="1" customHeight="1" x14ac:dyDescent="0.25">
      <c r="A188" s="108"/>
      <c r="B188" s="74"/>
      <c r="C188" s="74"/>
      <c r="D188" s="74"/>
      <c r="E188" s="74"/>
      <c r="F188" s="109"/>
      <c r="G188" s="110"/>
      <c r="H188" s="111"/>
      <c r="I188" s="111"/>
      <c r="J188" s="112"/>
      <c r="K188" s="113"/>
      <c r="L188" s="196"/>
      <c r="M188" s="196"/>
      <c r="N188" s="196"/>
      <c r="O188" s="196"/>
      <c r="P188" s="196"/>
      <c r="Q188" s="196"/>
      <c r="R188" s="196"/>
      <c r="S188" s="114"/>
      <c r="T188" s="253"/>
      <c r="U188" s="115"/>
      <c r="V188" s="117"/>
      <c r="W188" s="60"/>
      <c r="X188" s="60"/>
      <c r="Y188" s="60"/>
      <c r="Z188" s="60"/>
    </row>
    <row r="189" spans="1:26" ht="13.5" hidden="1" customHeight="1" x14ac:dyDescent="0.25">
      <c r="A189" s="108"/>
      <c r="B189" s="74"/>
      <c r="C189" s="74"/>
      <c r="D189" s="74"/>
      <c r="E189" s="74"/>
      <c r="F189" s="109"/>
      <c r="G189" s="110"/>
      <c r="H189" s="111"/>
      <c r="I189" s="111"/>
      <c r="J189" s="112"/>
      <c r="K189" s="113"/>
      <c r="L189" s="196"/>
      <c r="M189" s="196"/>
      <c r="N189" s="196"/>
      <c r="O189" s="196"/>
      <c r="P189" s="196"/>
      <c r="Q189" s="196"/>
      <c r="R189" s="196"/>
      <c r="S189" s="114"/>
      <c r="T189" s="253"/>
      <c r="U189" s="115"/>
      <c r="V189" s="117"/>
      <c r="W189" s="60"/>
      <c r="X189" s="60"/>
      <c r="Y189" s="60"/>
      <c r="Z189" s="60"/>
    </row>
    <row r="190" spans="1:26" ht="13.5" hidden="1" customHeight="1" x14ac:dyDescent="0.25">
      <c r="A190" s="108"/>
      <c r="B190" s="74"/>
      <c r="C190" s="74"/>
      <c r="D190" s="74"/>
      <c r="E190" s="74"/>
      <c r="F190" s="109"/>
      <c r="G190" s="110"/>
      <c r="H190" s="111"/>
      <c r="I190" s="111"/>
      <c r="J190" s="112"/>
      <c r="K190" s="113"/>
      <c r="L190" s="196"/>
      <c r="M190" s="196"/>
      <c r="N190" s="196"/>
      <c r="O190" s="196"/>
      <c r="P190" s="196"/>
      <c r="Q190" s="196"/>
      <c r="R190" s="196"/>
      <c r="S190" s="114"/>
      <c r="T190" s="253"/>
      <c r="U190" s="115"/>
      <c r="V190" s="117"/>
      <c r="W190" s="60"/>
      <c r="X190" s="60"/>
      <c r="Y190" s="60"/>
      <c r="Z190" s="60"/>
    </row>
    <row r="191" spans="1:26" ht="13.5" hidden="1" customHeight="1" x14ac:dyDescent="0.25">
      <c r="A191" s="108"/>
      <c r="B191" s="74"/>
      <c r="C191" s="74"/>
      <c r="D191" s="74"/>
      <c r="E191" s="74"/>
      <c r="F191" s="109"/>
      <c r="G191" s="76"/>
      <c r="H191" s="111"/>
      <c r="I191" s="111"/>
      <c r="J191" s="112"/>
      <c r="K191" s="113"/>
      <c r="L191" s="196"/>
      <c r="M191" s="196"/>
      <c r="N191" s="196"/>
      <c r="O191" s="196"/>
      <c r="P191" s="196"/>
      <c r="Q191" s="196"/>
      <c r="R191" s="196"/>
      <c r="S191" s="114"/>
      <c r="T191" s="253"/>
      <c r="U191" s="115"/>
      <c r="V191" s="117"/>
      <c r="W191" s="60"/>
      <c r="X191" s="60"/>
      <c r="Y191" s="60"/>
      <c r="Z191" s="60"/>
    </row>
    <row r="192" spans="1:26" ht="14.25" hidden="1" customHeight="1" x14ac:dyDescent="0.25">
      <c r="A192" s="135"/>
      <c r="B192" s="136"/>
      <c r="C192" s="136"/>
      <c r="D192" s="136"/>
      <c r="E192" s="136"/>
      <c r="F192" s="137"/>
      <c r="G192" s="138"/>
      <c r="H192" s="139"/>
      <c r="I192" s="139"/>
      <c r="J192" s="140"/>
      <c r="K192" s="141"/>
      <c r="L192" s="281"/>
      <c r="M192" s="281"/>
      <c r="N192" s="281"/>
      <c r="O192" s="281"/>
      <c r="P192" s="281"/>
      <c r="Q192" s="281"/>
      <c r="R192" s="281"/>
      <c r="S192" s="142"/>
      <c r="T192" s="453"/>
      <c r="U192" s="143"/>
      <c r="V192" s="144"/>
      <c r="W192" s="60"/>
      <c r="X192" s="60"/>
      <c r="Y192" s="60"/>
      <c r="Z192" s="60"/>
    </row>
    <row r="193" spans="1:26" ht="15.75" customHeight="1" x14ac:dyDescent="0.25">
      <c r="A193" s="283"/>
      <c r="B193" s="149"/>
      <c r="C193" s="149"/>
      <c r="D193" s="149"/>
      <c r="E193" s="149"/>
      <c r="F193" s="149"/>
      <c r="G193" s="149"/>
      <c r="H193" s="284"/>
      <c r="I193" s="284"/>
      <c r="J193" s="284"/>
      <c r="K193" s="679" t="s">
        <v>297</v>
      </c>
      <c r="L193" s="626"/>
      <c r="M193" s="626"/>
      <c r="N193" s="626"/>
      <c r="O193" s="626"/>
      <c r="P193" s="626"/>
      <c r="Q193" s="626"/>
      <c r="R193" s="626"/>
      <c r="S193" s="626"/>
      <c r="T193" s="626"/>
      <c r="U193" s="627"/>
      <c r="V193" s="285">
        <f>V33</f>
        <v>95107000</v>
      </c>
      <c r="W193" s="60"/>
      <c r="X193" s="60"/>
      <c r="Y193" s="60"/>
      <c r="Z193" s="60"/>
    </row>
    <row r="194" spans="1:26" ht="9.75" customHeight="1" x14ac:dyDescent="0.25">
      <c r="A194" s="643" t="s">
        <v>298</v>
      </c>
      <c r="B194" s="536"/>
      <c r="C194" s="536"/>
      <c r="D194" s="536"/>
      <c r="E194" s="536"/>
      <c r="F194" s="536"/>
      <c r="G194" s="605"/>
      <c r="H194" s="148"/>
      <c r="I194" s="148"/>
      <c r="J194" s="149"/>
      <c r="K194" s="150"/>
      <c r="L194" s="150"/>
      <c r="M194" s="150"/>
      <c r="N194" s="150"/>
      <c r="O194" s="150"/>
      <c r="P194" s="150"/>
      <c r="Q194" s="150"/>
      <c r="R194" s="150"/>
      <c r="S194" s="151"/>
      <c r="T194" s="151"/>
      <c r="U194" s="151"/>
      <c r="V194" s="152"/>
      <c r="W194" s="60"/>
      <c r="X194" s="60"/>
      <c r="Y194" s="60"/>
      <c r="Z194" s="60"/>
    </row>
    <row r="195" spans="1:26" ht="15" customHeight="1" x14ac:dyDescent="0.25">
      <c r="A195" s="639" t="s">
        <v>299</v>
      </c>
      <c r="B195" s="536"/>
      <c r="C195" s="536"/>
      <c r="D195" s="536"/>
      <c r="E195" s="536"/>
      <c r="F195" s="605"/>
      <c r="G195" s="286"/>
      <c r="H195" s="148"/>
      <c r="I195" s="148"/>
      <c r="J195" s="148"/>
      <c r="K195" s="545"/>
      <c r="L195" s="546"/>
      <c r="M195" s="546"/>
      <c r="N195" s="546"/>
      <c r="O195" s="546"/>
      <c r="P195" s="546"/>
      <c r="Q195" s="546"/>
      <c r="R195" s="546"/>
      <c r="S195" s="546"/>
      <c r="T195" s="546"/>
      <c r="U195" s="546"/>
      <c r="V195" s="547"/>
      <c r="W195" s="60"/>
      <c r="X195" s="60"/>
      <c r="Y195" s="60"/>
      <c r="Z195" s="60"/>
    </row>
    <row r="196" spans="1:26" ht="15" customHeight="1" x14ac:dyDescent="0.25">
      <c r="A196" s="639" t="s">
        <v>300</v>
      </c>
      <c r="B196" s="536"/>
      <c r="C196" s="536"/>
      <c r="D196" s="536"/>
      <c r="E196" s="536"/>
      <c r="F196" s="605"/>
      <c r="G196" s="286"/>
      <c r="H196" s="148"/>
      <c r="I196" s="148"/>
      <c r="J196" s="148"/>
      <c r="K196" s="153"/>
      <c r="L196" s="153"/>
      <c r="M196" s="153"/>
      <c r="N196" s="153"/>
      <c r="O196" s="153"/>
      <c r="P196" s="153"/>
      <c r="Q196" s="153"/>
      <c r="R196" s="153"/>
      <c r="S196" s="153"/>
      <c r="T196" s="153"/>
      <c r="U196" s="153"/>
      <c r="V196" s="154"/>
      <c r="W196" s="60"/>
      <c r="X196" s="60"/>
      <c r="Y196" s="60"/>
      <c r="Z196" s="60"/>
    </row>
    <row r="197" spans="1:26" ht="15" customHeight="1" x14ac:dyDescent="0.25">
      <c r="A197" s="639" t="s">
        <v>301</v>
      </c>
      <c r="B197" s="536"/>
      <c r="C197" s="536"/>
      <c r="D197" s="536"/>
      <c r="E197" s="536"/>
      <c r="F197" s="605"/>
      <c r="G197" s="286"/>
      <c r="H197" s="148"/>
      <c r="I197" s="148"/>
      <c r="J197" s="148"/>
      <c r="K197" s="545"/>
      <c r="L197" s="546"/>
      <c r="M197" s="546"/>
      <c r="N197" s="546"/>
      <c r="O197" s="546"/>
      <c r="P197" s="546"/>
      <c r="Q197" s="546"/>
      <c r="R197" s="546"/>
      <c r="S197" s="546"/>
      <c r="T197" s="546"/>
      <c r="U197" s="546"/>
      <c r="V197" s="547"/>
      <c r="W197" s="60"/>
      <c r="X197" s="60"/>
      <c r="Y197" s="60"/>
      <c r="Z197" s="60"/>
    </row>
    <row r="198" spans="1:26" ht="15" customHeight="1" x14ac:dyDescent="0.25">
      <c r="A198" s="639" t="s">
        <v>302</v>
      </c>
      <c r="B198" s="536"/>
      <c r="C198" s="536"/>
      <c r="D198" s="536"/>
      <c r="E198" s="536"/>
      <c r="F198" s="605"/>
      <c r="G198" s="286"/>
      <c r="H198" s="680" t="s">
        <v>303</v>
      </c>
      <c r="I198" s="546"/>
      <c r="J198" s="546"/>
      <c r="K198" s="546"/>
      <c r="L198" s="546"/>
      <c r="M198" s="546"/>
      <c r="N198" s="546"/>
      <c r="O198" s="546"/>
      <c r="P198" s="546"/>
      <c r="Q198" s="546"/>
      <c r="R198" s="546"/>
      <c r="S198" s="546"/>
      <c r="T198" s="546"/>
      <c r="U198" s="546"/>
      <c r="V198" s="547"/>
      <c r="W198" s="60"/>
      <c r="X198" s="60"/>
      <c r="Y198" s="60"/>
      <c r="Z198" s="60"/>
    </row>
    <row r="199" spans="1:26" ht="15" customHeight="1" x14ac:dyDescent="0.25">
      <c r="A199" s="639" t="s">
        <v>304</v>
      </c>
      <c r="B199" s="536"/>
      <c r="C199" s="536"/>
      <c r="D199" s="536"/>
      <c r="E199" s="536"/>
      <c r="F199" s="605"/>
      <c r="G199" s="286"/>
      <c r="H199" s="680" t="s">
        <v>305</v>
      </c>
      <c r="I199" s="546"/>
      <c r="J199" s="546"/>
      <c r="K199" s="546"/>
      <c r="L199" s="546"/>
      <c r="M199" s="546"/>
      <c r="N199" s="546"/>
      <c r="O199" s="546"/>
      <c r="P199" s="546"/>
      <c r="Q199" s="546"/>
      <c r="R199" s="546"/>
      <c r="S199" s="546"/>
      <c r="T199" s="546"/>
      <c r="U199" s="546"/>
      <c r="V199" s="547"/>
      <c r="W199" s="60"/>
      <c r="X199" s="60"/>
      <c r="Y199" s="60"/>
      <c r="Z199" s="60"/>
    </row>
    <row r="200" spans="1:26" ht="15" customHeight="1" x14ac:dyDescent="0.25">
      <c r="A200" s="639" t="s">
        <v>306</v>
      </c>
      <c r="B200" s="536"/>
      <c r="C200" s="536"/>
      <c r="D200" s="536"/>
      <c r="E200" s="536"/>
      <c r="F200" s="605"/>
      <c r="G200" s="286"/>
      <c r="H200" s="148"/>
      <c r="I200" s="148"/>
      <c r="J200" s="148"/>
      <c r="K200" s="155" t="s">
        <v>113</v>
      </c>
      <c r="L200" s="155"/>
      <c r="M200" s="155"/>
      <c r="N200" s="155"/>
      <c r="O200" s="155"/>
      <c r="P200" s="155"/>
      <c r="Q200" s="155"/>
      <c r="R200" s="155"/>
      <c r="S200" s="156"/>
      <c r="T200" s="156"/>
      <c r="U200" s="156"/>
      <c r="V200" s="157"/>
      <c r="W200" s="60"/>
      <c r="X200" s="60"/>
      <c r="Y200" s="60"/>
      <c r="Z200" s="60"/>
    </row>
    <row r="201" spans="1:26" ht="15" customHeight="1" x14ac:dyDescent="0.25">
      <c r="A201" s="639" t="s">
        <v>307</v>
      </c>
      <c r="B201" s="536"/>
      <c r="C201" s="536"/>
      <c r="D201" s="536"/>
      <c r="E201" s="536"/>
      <c r="F201" s="605"/>
      <c r="G201" s="286"/>
      <c r="H201" s="148"/>
      <c r="I201" s="148"/>
      <c r="J201" s="148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7"/>
      <c r="W201" s="60"/>
      <c r="X201" s="60"/>
      <c r="Y201" s="60"/>
      <c r="Z201" s="60"/>
    </row>
    <row r="202" spans="1:26" ht="15" customHeight="1" x14ac:dyDescent="0.25">
      <c r="A202" s="639" t="s">
        <v>308</v>
      </c>
      <c r="B202" s="536"/>
      <c r="C202" s="536"/>
      <c r="D202" s="536"/>
      <c r="E202" s="536"/>
      <c r="F202" s="605"/>
      <c r="G202" s="286"/>
      <c r="H202" s="680" t="s">
        <v>309</v>
      </c>
      <c r="I202" s="546"/>
      <c r="J202" s="546"/>
      <c r="K202" s="546"/>
      <c r="L202" s="546"/>
      <c r="M202" s="546"/>
      <c r="N202" s="546"/>
      <c r="O202" s="546"/>
      <c r="P202" s="546"/>
      <c r="Q202" s="546"/>
      <c r="R202" s="546"/>
      <c r="S202" s="546"/>
      <c r="T202" s="546"/>
      <c r="U202" s="546"/>
      <c r="V202" s="547"/>
      <c r="W202" s="60"/>
      <c r="X202" s="60"/>
      <c r="Y202" s="60"/>
      <c r="Z202" s="60"/>
    </row>
    <row r="203" spans="1:26" ht="15" customHeight="1" x14ac:dyDescent="0.25">
      <c r="A203" s="639" t="s">
        <v>310</v>
      </c>
      <c r="B203" s="536"/>
      <c r="C203" s="536"/>
      <c r="D203" s="536"/>
      <c r="E203" s="536"/>
      <c r="F203" s="605"/>
      <c r="G203" s="286"/>
      <c r="H203" s="680" t="s">
        <v>311</v>
      </c>
      <c r="I203" s="546"/>
      <c r="J203" s="546"/>
      <c r="K203" s="546"/>
      <c r="L203" s="546"/>
      <c r="M203" s="546"/>
      <c r="N203" s="546"/>
      <c r="O203" s="546"/>
      <c r="P203" s="546"/>
      <c r="Q203" s="546"/>
      <c r="R203" s="546"/>
      <c r="S203" s="546"/>
      <c r="T203" s="546"/>
      <c r="U203" s="546"/>
      <c r="V203" s="547"/>
      <c r="W203" s="60"/>
      <c r="X203" s="60"/>
      <c r="Y203" s="60"/>
      <c r="Z203" s="60"/>
    </row>
    <row r="204" spans="1:26" ht="15" customHeight="1" x14ac:dyDescent="0.25">
      <c r="A204" s="639" t="s">
        <v>312</v>
      </c>
      <c r="B204" s="536"/>
      <c r="C204" s="536"/>
      <c r="D204" s="536"/>
      <c r="E204" s="536"/>
      <c r="F204" s="605"/>
      <c r="G204" s="286"/>
      <c r="H204" s="148"/>
      <c r="I204" s="148"/>
      <c r="J204" s="148"/>
      <c r="K204" s="617"/>
      <c r="L204" s="546"/>
      <c r="M204" s="546"/>
      <c r="N204" s="546"/>
      <c r="O204" s="546"/>
      <c r="P204" s="546"/>
      <c r="Q204" s="546"/>
      <c r="R204" s="546"/>
      <c r="S204" s="546"/>
      <c r="T204" s="546"/>
      <c r="U204" s="546"/>
      <c r="V204" s="547"/>
      <c r="W204" s="60"/>
      <c r="X204" s="60"/>
      <c r="Y204" s="60"/>
      <c r="Z204" s="60"/>
    </row>
    <row r="205" spans="1:26" ht="15" customHeight="1" x14ac:dyDescent="0.25">
      <c r="A205" s="639" t="s">
        <v>313</v>
      </c>
      <c r="B205" s="536"/>
      <c r="C205" s="536"/>
      <c r="D205" s="536"/>
      <c r="E205" s="536"/>
      <c r="F205" s="605"/>
      <c r="G205" s="286"/>
      <c r="H205" s="148"/>
      <c r="I205" s="148"/>
      <c r="J205" s="148"/>
      <c r="K205" s="287"/>
      <c r="L205" s="287"/>
      <c r="M205" s="287"/>
      <c r="N205" s="287"/>
      <c r="O205" s="287"/>
      <c r="P205" s="287"/>
      <c r="Q205" s="287"/>
      <c r="R205" s="287"/>
      <c r="S205" s="156"/>
      <c r="T205" s="156"/>
      <c r="U205" s="156"/>
      <c r="V205" s="157"/>
      <c r="W205" s="60"/>
      <c r="X205" s="60"/>
      <c r="Y205" s="60"/>
      <c r="Z205" s="60"/>
    </row>
    <row r="206" spans="1:26" ht="15" customHeight="1" x14ac:dyDescent="0.25">
      <c r="A206" s="637" t="s">
        <v>314</v>
      </c>
      <c r="B206" s="536"/>
      <c r="C206" s="536"/>
      <c r="D206" s="536"/>
      <c r="E206" s="536"/>
      <c r="F206" s="605"/>
      <c r="G206" s="286"/>
      <c r="H206" s="148"/>
      <c r="I206" s="148"/>
      <c r="J206" s="148"/>
      <c r="K206" s="618"/>
      <c r="L206" s="546"/>
      <c r="M206" s="546"/>
      <c r="N206" s="546"/>
      <c r="O206" s="546"/>
      <c r="P206" s="546"/>
      <c r="Q206" s="546"/>
      <c r="R206" s="546"/>
      <c r="S206" s="546"/>
      <c r="T206" s="546"/>
      <c r="U206" s="546"/>
      <c r="V206" s="547"/>
      <c r="W206" s="60"/>
      <c r="X206" s="60"/>
      <c r="Y206" s="60"/>
      <c r="Z206" s="60"/>
    </row>
    <row r="207" spans="1:26" ht="16.5" customHeight="1" x14ac:dyDescent="0.25">
      <c r="A207" s="638" t="s">
        <v>186</v>
      </c>
      <c r="B207" s="536"/>
      <c r="C207" s="536"/>
      <c r="D207" s="536"/>
      <c r="E207" s="536"/>
      <c r="F207" s="605"/>
      <c r="G207" s="286"/>
      <c r="H207" s="160"/>
      <c r="I207" s="160"/>
      <c r="J207" s="160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/>
      <c r="U207" s="161"/>
      <c r="V207" s="162"/>
      <c r="W207" s="60"/>
      <c r="X207" s="60"/>
      <c r="Y207" s="60"/>
      <c r="Z207" s="60"/>
    </row>
    <row r="208" spans="1:26" ht="16.5" hidden="1" customHeight="1" x14ac:dyDescent="0.25">
      <c r="A208" s="163" t="s">
        <v>116</v>
      </c>
      <c r="B208" s="164"/>
      <c r="C208" s="165"/>
      <c r="D208" s="166"/>
      <c r="E208" s="166"/>
      <c r="F208" s="166" t="s">
        <v>9</v>
      </c>
      <c r="G208" s="166"/>
      <c r="H208" s="166"/>
      <c r="I208" s="166"/>
      <c r="J208" s="166"/>
      <c r="K208" s="165"/>
      <c r="L208" s="165"/>
      <c r="M208" s="165"/>
      <c r="N208" s="165"/>
      <c r="O208" s="165"/>
      <c r="P208" s="165"/>
      <c r="Q208" s="165"/>
      <c r="R208" s="165"/>
      <c r="S208" s="166"/>
      <c r="T208" s="166"/>
      <c r="U208" s="166"/>
      <c r="V208" s="167"/>
      <c r="W208" s="60"/>
      <c r="X208" s="60"/>
      <c r="Y208" s="60"/>
      <c r="Z208" s="60"/>
    </row>
    <row r="209" spans="1:26" ht="9.75" hidden="1" customHeight="1" x14ac:dyDescent="0.25">
      <c r="A209" s="163" t="s">
        <v>117</v>
      </c>
      <c r="B209" s="164"/>
      <c r="C209" s="165"/>
      <c r="D209" s="166"/>
      <c r="E209" s="166"/>
      <c r="F209" s="166" t="s">
        <v>9</v>
      </c>
      <c r="G209" s="166"/>
      <c r="H209" s="166"/>
      <c r="I209" s="166"/>
      <c r="J209" s="166"/>
      <c r="K209" s="165"/>
      <c r="L209" s="165"/>
      <c r="M209" s="165"/>
      <c r="N209" s="165"/>
      <c r="O209" s="165"/>
      <c r="P209" s="165"/>
      <c r="Q209" s="165"/>
      <c r="R209" s="165"/>
      <c r="S209" s="166"/>
      <c r="T209" s="166"/>
      <c r="U209" s="166"/>
      <c r="V209" s="167"/>
      <c r="W209" s="60"/>
      <c r="X209" s="60"/>
      <c r="Y209" s="60"/>
      <c r="Z209" s="60"/>
    </row>
    <row r="210" spans="1:26" ht="14.25" hidden="1" customHeight="1" x14ac:dyDescent="0.25">
      <c r="A210" s="163" t="s">
        <v>118</v>
      </c>
      <c r="B210" s="164"/>
      <c r="C210" s="165"/>
      <c r="D210" s="166"/>
      <c r="E210" s="166"/>
      <c r="F210" s="166" t="s">
        <v>9</v>
      </c>
      <c r="G210" s="166"/>
      <c r="H210" s="166"/>
      <c r="I210" s="166"/>
      <c r="J210" s="166"/>
      <c r="K210" s="165"/>
      <c r="L210" s="165"/>
      <c r="M210" s="165"/>
      <c r="N210" s="165"/>
      <c r="O210" s="165"/>
      <c r="P210" s="165"/>
      <c r="Q210" s="165"/>
      <c r="R210" s="165"/>
      <c r="S210" s="166"/>
      <c r="T210" s="166"/>
      <c r="U210" s="166"/>
      <c r="V210" s="167"/>
      <c r="W210" s="3"/>
      <c r="X210" s="3"/>
      <c r="Y210" s="3"/>
      <c r="Z210" s="3"/>
    </row>
    <row r="211" spans="1:26" ht="14.25" hidden="1" customHeight="1" x14ac:dyDescent="0.25">
      <c r="A211" s="163"/>
      <c r="B211" s="164"/>
      <c r="C211" s="166"/>
      <c r="D211" s="166"/>
      <c r="E211" s="166"/>
      <c r="F211" s="166"/>
      <c r="G211" s="166"/>
      <c r="H211" s="166"/>
      <c r="I211" s="166"/>
      <c r="J211" s="166"/>
      <c r="K211" s="165"/>
      <c r="L211" s="165"/>
      <c r="M211" s="165"/>
      <c r="N211" s="165"/>
      <c r="O211" s="165"/>
      <c r="P211" s="165"/>
      <c r="Q211" s="165"/>
      <c r="R211" s="165"/>
      <c r="S211" s="166"/>
      <c r="T211" s="166"/>
      <c r="U211" s="166"/>
      <c r="V211" s="167"/>
      <c r="W211" s="3"/>
      <c r="X211" s="3"/>
      <c r="Y211" s="3"/>
      <c r="Z211" s="3"/>
    </row>
    <row r="212" spans="1:26" ht="14.25" hidden="1" customHeight="1" x14ac:dyDescent="0.25">
      <c r="A212" s="163"/>
      <c r="B212" s="164"/>
      <c r="C212" s="166"/>
      <c r="D212" s="166"/>
      <c r="E212" s="166"/>
      <c r="F212" s="166"/>
      <c r="G212" s="166"/>
      <c r="H212" s="166"/>
      <c r="I212" s="166"/>
      <c r="J212" s="166"/>
      <c r="K212" s="165"/>
      <c r="L212" s="165"/>
      <c r="M212" s="165"/>
      <c r="N212" s="165"/>
      <c r="O212" s="165"/>
      <c r="P212" s="165"/>
      <c r="Q212" s="165"/>
      <c r="R212" s="165"/>
      <c r="S212" s="166"/>
      <c r="T212" s="166"/>
      <c r="U212" s="166"/>
      <c r="V212" s="167"/>
      <c r="W212" s="3"/>
      <c r="X212" s="3"/>
      <c r="Y212" s="3"/>
      <c r="Z212" s="3"/>
    </row>
    <row r="213" spans="1:26" ht="15" hidden="1" customHeight="1" x14ac:dyDescent="0.25">
      <c r="A213" s="168"/>
      <c r="B213" s="169"/>
      <c r="C213" s="170"/>
      <c r="D213" s="170"/>
      <c r="E213" s="170"/>
      <c r="F213" s="170"/>
      <c r="G213" s="170"/>
      <c r="H213" s="170"/>
      <c r="I213" s="170"/>
      <c r="J213" s="170"/>
      <c r="K213" s="171"/>
      <c r="L213" s="171"/>
      <c r="M213" s="171"/>
      <c r="N213" s="171"/>
      <c r="O213" s="171"/>
      <c r="P213" s="171"/>
      <c r="Q213" s="171"/>
      <c r="R213" s="171"/>
      <c r="S213" s="170"/>
      <c r="T213" s="170"/>
      <c r="U213" s="170"/>
      <c r="V213" s="172"/>
      <c r="W213" s="3"/>
      <c r="X213" s="3"/>
      <c r="Y213" s="3"/>
      <c r="Z213" s="3"/>
    </row>
    <row r="214" spans="1:26" ht="15" hidden="1" customHeight="1" x14ac:dyDescent="0.25">
      <c r="A214" s="173" t="s">
        <v>119</v>
      </c>
      <c r="B214" s="174"/>
      <c r="C214" s="174"/>
      <c r="D214" s="174"/>
      <c r="E214" s="174"/>
      <c r="F214" s="174"/>
      <c r="G214" s="174"/>
      <c r="H214" s="174"/>
      <c r="I214" s="174"/>
      <c r="J214" s="175"/>
      <c r="K214" s="175"/>
      <c r="L214" s="175"/>
      <c r="M214" s="175"/>
      <c r="N214" s="175"/>
      <c r="O214" s="175"/>
      <c r="P214" s="175"/>
      <c r="Q214" s="175"/>
      <c r="R214" s="175"/>
      <c r="S214" s="175"/>
      <c r="T214" s="175"/>
      <c r="U214" s="175"/>
      <c r="V214" s="176"/>
      <c r="W214" s="3"/>
      <c r="X214" s="3"/>
      <c r="Y214" s="3"/>
      <c r="Z214" s="3"/>
    </row>
    <row r="215" spans="1:26" ht="14.25" hidden="1" customHeight="1" x14ac:dyDescent="0.25">
      <c r="A215" s="619" t="s">
        <v>120</v>
      </c>
      <c r="B215" s="620"/>
      <c r="C215" s="621" t="s">
        <v>121</v>
      </c>
      <c r="D215" s="622"/>
      <c r="E215" s="622"/>
      <c r="F215" s="622"/>
      <c r="G215" s="620"/>
      <c r="H215" s="177" t="s">
        <v>122</v>
      </c>
      <c r="I215" s="178"/>
      <c r="J215" s="623" t="s">
        <v>123</v>
      </c>
      <c r="K215" s="622"/>
      <c r="L215" s="622"/>
      <c r="M215" s="622"/>
      <c r="N215" s="622"/>
      <c r="O215" s="622"/>
      <c r="P215" s="622"/>
      <c r="Q215" s="622"/>
      <c r="R215" s="622"/>
      <c r="S215" s="622"/>
      <c r="T215" s="622"/>
      <c r="U215" s="624"/>
      <c r="V215" s="179" t="s">
        <v>124</v>
      </c>
      <c r="W215" s="3"/>
      <c r="X215" s="3"/>
      <c r="Y215" s="3"/>
      <c r="Z215" s="3"/>
    </row>
    <row r="216" spans="1:26" ht="14.25" hidden="1" customHeight="1" x14ac:dyDescent="0.25">
      <c r="A216" s="613" t="s">
        <v>125</v>
      </c>
      <c r="B216" s="605"/>
      <c r="C216" s="180"/>
      <c r="D216" s="164"/>
      <c r="E216" s="164"/>
      <c r="F216" s="166"/>
      <c r="G216" s="166"/>
      <c r="H216" s="181"/>
      <c r="I216" s="166"/>
      <c r="J216" s="181"/>
      <c r="K216" s="165"/>
      <c r="L216" s="165"/>
      <c r="M216" s="165"/>
      <c r="N216" s="165"/>
      <c r="O216" s="165"/>
      <c r="P216" s="165"/>
      <c r="Q216" s="165"/>
      <c r="R216" s="165"/>
      <c r="S216" s="166"/>
      <c r="T216" s="166"/>
      <c r="U216" s="182"/>
      <c r="V216" s="183"/>
      <c r="W216" s="3"/>
      <c r="X216" s="3"/>
      <c r="Y216" s="3"/>
      <c r="Z216" s="3"/>
    </row>
    <row r="217" spans="1:26" ht="14.25" hidden="1" customHeight="1" x14ac:dyDescent="0.25">
      <c r="A217" s="613" t="s">
        <v>126</v>
      </c>
      <c r="B217" s="605"/>
      <c r="C217" s="180"/>
      <c r="D217" s="164"/>
      <c r="E217" s="164"/>
      <c r="F217" s="166"/>
      <c r="G217" s="166"/>
      <c r="H217" s="181"/>
      <c r="I217" s="166"/>
      <c r="J217" s="181"/>
      <c r="K217" s="165"/>
      <c r="L217" s="165"/>
      <c r="M217" s="165"/>
      <c r="N217" s="165"/>
      <c r="O217" s="165"/>
      <c r="P217" s="165"/>
      <c r="Q217" s="165"/>
      <c r="R217" s="165"/>
      <c r="S217" s="166"/>
      <c r="T217" s="166"/>
      <c r="U217" s="166"/>
      <c r="V217" s="183"/>
      <c r="W217" s="3"/>
      <c r="X217" s="3"/>
      <c r="Y217" s="3"/>
      <c r="Z217" s="3"/>
    </row>
    <row r="218" spans="1:26" ht="15" hidden="1" customHeight="1" x14ac:dyDescent="0.25">
      <c r="A218" s="614" t="s">
        <v>127</v>
      </c>
      <c r="B218" s="615"/>
      <c r="C218" s="184"/>
      <c r="D218" s="185"/>
      <c r="E218" s="185"/>
      <c r="F218" s="186"/>
      <c r="G218" s="186"/>
      <c r="H218" s="187"/>
      <c r="I218" s="186"/>
      <c r="J218" s="188"/>
      <c r="K218" s="189"/>
      <c r="L218" s="189"/>
      <c r="M218" s="189"/>
      <c r="N218" s="189"/>
      <c r="O218" s="189"/>
      <c r="P218" s="189"/>
      <c r="Q218" s="189"/>
      <c r="R218" s="189"/>
      <c r="S218" s="190"/>
      <c r="T218" s="190"/>
      <c r="U218" s="190"/>
      <c r="V218" s="191"/>
      <c r="W218" s="3"/>
      <c r="X218" s="3"/>
      <c r="Y218" s="3"/>
      <c r="Z218" s="3"/>
    </row>
    <row r="219" spans="1:26" ht="14.2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288"/>
      <c r="W224" s="3"/>
      <c r="X224" s="3"/>
      <c r="Y224" s="3"/>
      <c r="Z224" s="3"/>
    </row>
    <row r="225" spans="1:26" ht="14.2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63">
    <mergeCell ref="A216:B216"/>
    <mergeCell ref="A217:B217"/>
    <mergeCell ref="A218:B218"/>
    <mergeCell ref="R167:R168"/>
    <mergeCell ref="S167:S168"/>
    <mergeCell ref="T167:T168"/>
    <mergeCell ref="U167:U168"/>
    <mergeCell ref="V167:V168"/>
    <mergeCell ref="P169:P170"/>
    <mergeCell ref="Q169:Q170"/>
    <mergeCell ref="R169:R170"/>
    <mergeCell ref="S169:S170"/>
    <mergeCell ref="T169:T170"/>
    <mergeCell ref="U169:U170"/>
    <mergeCell ref="V169:V170"/>
    <mergeCell ref="A205:F205"/>
    <mergeCell ref="A206:F206"/>
    <mergeCell ref="K206:V206"/>
    <mergeCell ref="A207:F207"/>
    <mergeCell ref="A215:B215"/>
    <mergeCell ref="C215:G215"/>
    <mergeCell ref="J215:U215"/>
    <mergeCell ref="A199:F199"/>
    <mergeCell ref="H199:V199"/>
    <mergeCell ref="L160:L161"/>
    <mergeCell ref="M160:M161"/>
    <mergeCell ref="N160:N161"/>
    <mergeCell ref="O160:O161"/>
    <mergeCell ref="P160:P161"/>
    <mergeCell ref="Q160:Q161"/>
    <mergeCell ref="F165:I165"/>
    <mergeCell ref="P167:P168"/>
    <mergeCell ref="Q167:Q168"/>
    <mergeCell ref="K160:K161"/>
    <mergeCell ref="K165:K166"/>
    <mergeCell ref="L165:L166"/>
    <mergeCell ref="M165:M166"/>
    <mergeCell ref="N165:N166"/>
    <mergeCell ref="O165:O166"/>
    <mergeCell ref="G161:I161"/>
    <mergeCell ref="R160:R161"/>
    <mergeCell ref="S160:S161"/>
    <mergeCell ref="T160:T161"/>
    <mergeCell ref="U160:U161"/>
    <mergeCell ref="V160:V161"/>
    <mergeCell ref="Q165:Q166"/>
    <mergeCell ref="R165:R166"/>
    <mergeCell ref="S165:S166"/>
    <mergeCell ref="T165:T166"/>
    <mergeCell ref="U165:U166"/>
    <mergeCell ref="V165:V166"/>
    <mergeCell ref="S162:S163"/>
    <mergeCell ref="T162:T163"/>
    <mergeCell ref="U162:U163"/>
    <mergeCell ref="V162:V163"/>
    <mergeCell ref="A200:F200"/>
    <mergeCell ref="A201:F201"/>
    <mergeCell ref="A202:F202"/>
    <mergeCell ref="H202:V202"/>
    <mergeCell ref="A203:F203"/>
    <mergeCell ref="H203:V203"/>
    <mergeCell ref="A204:F204"/>
    <mergeCell ref="K204:V204"/>
    <mergeCell ref="K173:K174"/>
    <mergeCell ref="K193:U193"/>
    <mergeCell ref="A194:G194"/>
    <mergeCell ref="A195:F195"/>
    <mergeCell ref="K195:V195"/>
    <mergeCell ref="A196:F196"/>
    <mergeCell ref="A197:F197"/>
    <mergeCell ref="K197:V197"/>
    <mergeCell ref="A198:F198"/>
    <mergeCell ref="H198:V198"/>
    <mergeCell ref="S173:S174"/>
    <mergeCell ref="T173:T174"/>
    <mergeCell ref="U173:U174"/>
    <mergeCell ref="V173:V174"/>
    <mergeCell ref="L173:L174"/>
    <mergeCell ref="M173:M174"/>
    <mergeCell ref="S171:S172"/>
    <mergeCell ref="T171:T172"/>
    <mergeCell ref="U171:U172"/>
    <mergeCell ref="V171:V172"/>
    <mergeCell ref="G170:I170"/>
    <mergeCell ref="F171:I171"/>
    <mergeCell ref="L171:L172"/>
    <mergeCell ref="M171:M172"/>
    <mergeCell ref="N171:N172"/>
    <mergeCell ref="O171:O172"/>
    <mergeCell ref="G172:I172"/>
    <mergeCell ref="K171:K172"/>
    <mergeCell ref="N140:N141"/>
    <mergeCell ref="O140:O141"/>
    <mergeCell ref="G141:I141"/>
    <mergeCell ref="R142:R143"/>
    <mergeCell ref="S142:S143"/>
    <mergeCell ref="K142:K143"/>
    <mergeCell ref="L142:L143"/>
    <mergeCell ref="M142:M143"/>
    <mergeCell ref="N142:N143"/>
    <mergeCell ref="O142:O143"/>
    <mergeCell ref="P142:P143"/>
    <mergeCell ref="Q142:Q143"/>
    <mergeCell ref="N127:N128"/>
    <mergeCell ref="O127:O128"/>
    <mergeCell ref="V134:V135"/>
    <mergeCell ref="F136:I136"/>
    <mergeCell ref="G137:I137"/>
    <mergeCell ref="F138:I138"/>
    <mergeCell ref="K138:K139"/>
    <mergeCell ref="L138:L139"/>
    <mergeCell ref="M138:M139"/>
    <mergeCell ref="N138:N139"/>
    <mergeCell ref="G139:I139"/>
    <mergeCell ref="K134:K135"/>
    <mergeCell ref="L134:L135"/>
    <mergeCell ref="M134:M135"/>
    <mergeCell ref="O138:O139"/>
    <mergeCell ref="P138:P139"/>
    <mergeCell ref="Q138:Q139"/>
    <mergeCell ref="R138:R139"/>
    <mergeCell ref="S138:S139"/>
    <mergeCell ref="T138:T139"/>
    <mergeCell ref="U138:U139"/>
    <mergeCell ref="V138:V139"/>
    <mergeCell ref="U134:U135"/>
    <mergeCell ref="A118:E119"/>
    <mergeCell ref="A120:E121"/>
    <mergeCell ref="A123:E124"/>
    <mergeCell ref="A125:E126"/>
    <mergeCell ref="A127:E128"/>
    <mergeCell ref="G128:I128"/>
    <mergeCell ref="F129:I129"/>
    <mergeCell ref="L129:L130"/>
    <mergeCell ref="M129:M130"/>
    <mergeCell ref="G130:I130"/>
    <mergeCell ref="F127:I127"/>
    <mergeCell ref="K127:K128"/>
    <mergeCell ref="L127:L128"/>
    <mergeCell ref="M127:M128"/>
    <mergeCell ref="P127:P128"/>
    <mergeCell ref="P129:P130"/>
    <mergeCell ref="Q129:Q130"/>
    <mergeCell ref="V125:V126"/>
    <mergeCell ref="Q120:Q121"/>
    <mergeCell ref="R120:R121"/>
    <mergeCell ref="S120:S121"/>
    <mergeCell ref="T120:T121"/>
    <mergeCell ref="U120:U121"/>
    <mergeCell ref="V120:V121"/>
    <mergeCell ref="S123:S124"/>
    <mergeCell ref="Q127:Q128"/>
    <mergeCell ref="R127:R128"/>
    <mergeCell ref="S127:S128"/>
    <mergeCell ref="T127:T128"/>
    <mergeCell ref="U127:U128"/>
    <mergeCell ref="V127:V128"/>
    <mergeCell ref="S129:S130"/>
    <mergeCell ref="T129:T130"/>
    <mergeCell ref="U129:U130"/>
    <mergeCell ref="V129:V130"/>
    <mergeCell ref="V118:V119"/>
    <mergeCell ref="G117:I117"/>
    <mergeCell ref="F118:I118"/>
    <mergeCell ref="L118:L119"/>
    <mergeCell ref="M118:M119"/>
    <mergeCell ref="N118:N119"/>
    <mergeCell ref="O118:O119"/>
    <mergeCell ref="G119:I119"/>
    <mergeCell ref="V123:V124"/>
    <mergeCell ref="U123:U124"/>
    <mergeCell ref="K118:K119"/>
    <mergeCell ref="K120:K121"/>
    <mergeCell ref="L120:L121"/>
    <mergeCell ref="M120:M121"/>
    <mergeCell ref="N120:N121"/>
    <mergeCell ref="O120:O121"/>
    <mergeCell ref="P120:P121"/>
    <mergeCell ref="V114:V115"/>
    <mergeCell ref="Q116:Q117"/>
    <mergeCell ref="R116:R117"/>
    <mergeCell ref="S116:S117"/>
    <mergeCell ref="T116:T117"/>
    <mergeCell ref="U116:U117"/>
    <mergeCell ref="V116:V117"/>
    <mergeCell ref="A112:E113"/>
    <mergeCell ref="F114:I114"/>
    <mergeCell ref="L114:L115"/>
    <mergeCell ref="M114:M115"/>
    <mergeCell ref="N114:N115"/>
    <mergeCell ref="G115:I115"/>
    <mergeCell ref="F116:I116"/>
    <mergeCell ref="P116:P117"/>
    <mergeCell ref="P112:P113"/>
    <mergeCell ref="Q112:Q113"/>
    <mergeCell ref="R112:R113"/>
    <mergeCell ref="S112:S113"/>
    <mergeCell ref="T112:T113"/>
    <mergeCell ref="U112:U113"/>
    <mergeCell ref="A114:E115"/>
    <mergeCell ref="A116:E117"/>
    <mergeCell ref="U125:U126"/>
    <mergeCell ref="O114:O115"/>
    <mergeCell ref="P114:P115"/>
    <mergeCell ref="Q114:Q115"/>
    <mergeCell ref="R114:R115"/>
    <mergeCell ref="S114:S115"/>
    <mergeCell ref="T114:T115"/>
    <mergeCell ref="U114:U115"/>
    <mergeCell ref="P118:P119"/>
    <mergeCell ref="Q118:Q119"/>
    <mergeCell ref="R118:R119"/>
    <mergeCell ref="S118:S119"/>
    <mergeCell ref="T118:T119"/>
    <mergeCell ref="U118:U119"/>
    <mergeCell ref="O125:O126"/>
    <mergeCell ref="P125:P126"/>
    <mergeCell ref="Q125:Q126"/>
    <mergeCell ref="R125:R126"/>
    <mergeCell ref="S125:S126"/>
    <mergeCell ref="T125:T126"/>
    <mergeCell ref="F125:I125"/>
    <mergeCell ref="G126:I126"/>
    <mergeCell ref="T123:T124"/>
    <mergeCell ref="R123:R124"/>
    <mergeCell ref="F123:I123"/>
    <mergeCell ref="K123:K124"/>
    <mergeCell ref="L123:L124"/>
    <mergeCell ref="M123:M124"/>
    <mergeCell ref="N123:N124"/>
    <mergeCell ref="O123:O124"/>
    <mergeCell ref="P123:P124"/>
    <mergeCell ref="G124:I124"/>
    <mergeCell ref="Q123:Q124"/>
    <mergeCell ref="K125:K126"/>
    <mergeCell ref="L125:L126"/>
    <mergeCell ref="M125:M126"/>
    <mergeCell ref="N125:N126"/>
    <mergeCell ref="A105:E106"/>
    <mergeCell ref="A107:E108"/>
    <mergeCell ref="A109:E110"/>
    <mergeCell ref="K114:K115"/>
    <mergeCell ref="K116:K117"/>
    <mergeCell ref="L116:L117"/>
    <mergeCell ref="M116:M117"/>
    <mergeCell ref="N116:N117"/>
    <mergeCell ref="O116:O117"/>
    <mergeCell ref="N112:N113"/>
    <mergeCell ref="O112:O113"/>
    <mergeCell ref="F112:I112"/>
    <mergeCell ref="G113:I113"/>
    <mergeCell ref="O105:O106"/>
    <mergeCell ref="V101:V102"/>
    <mergeCell ref="P103:P104"/>
    <mergeCell ref="Q103:Q104"/>
    <mergeCell ref="R103:R104"/>
    <mergeCell ref="S103:S104"/>
    <mergeCell ref="T103:T104"/>
    <mergeCell ref="U103:U104"/>
    <mergeCell ref="V103:V104"/>
    <mergeCell ref="A92:E93"/>
    <mergeCell ref="A98:E99"/>
    <mergeCell ref="A101:E102"/>
    <mergeCell ref="A103:E104"/>
    <mergeCell ref="F96:I96"/>
    <mergeCell ref="A94:E95"/>
    <mergeCell ref="A96:E97"/>
    <mergeCell ref="L96:L97"/>
    <mergeCell ref="M96:M97"/>
    <mergeCell ref="N96:N97"/>
    <mergeCell ref="O96:O97"/>
    <mergeCell ref="G97:I97"/>
    <mergeCell ref="Q98:Q99"/>
    <mergeCell ref="Q94:Q95"/>
    <mergeCell ref="R94:R95"/>
    <mergeCell ref="S94:S95"/>
    <mergeCell ref="T109:T110"/>
    <mergeCell ref="U109:U110"/>
    <mergeCell ref="V109:V110"/>
    <mergeCell ref="K112:K113"/>
    <mergeCell ref="L112:L113"/>
    <mergeCell ref="M112:M113"/>
    <mergeCell ref="V112:V113"/>
    <mergeCell ref="P96:P97"/>
    <mergeCell ref="Q96:Q97"/>
    <mergeCell ref="R96:R97"/>
    <mergeCell ref="S96:S97"/>
    <mergeCell ref="T96:T97"/>
    <mergeCell ref="U96:U97"/>
    <mergeCell ref="V96:V97"/>
    <mergeCell ref="R98:R99"/>
    <mergeCell ref="S98:S99"/>
    <mergeCell ref="T98:T99"/>
    <mergeCell ref="U98:U99"/>
    <mergeCell ref="V98:V99"/>
    <mergeCell ref="Q101:Q102"/>
    <mergeCell ref="R101:R102"/>
    <mergeCell ref="S101:S102"/>
    <mergeCell ref="T101:T102"/>
    <mergeCell ref="U101:U102"/>
    <mergeCell ref="R109:R110"/>
    <mergeCell ref="S109:S110"/>
    <mergeCell ref="K109:K110"/>
    <mergeCell ref="L109:L110"/>
    <mergeCell ref="M109:M110"/>
    <mergeCell ref="N109:N110"/>
    <mergeCell ref="O109:O110"/>
    <mergeCell ref="P109:P110"/>
    <mergeCell ref="Q109:Q110"/>
    <mergeCell ref="V107:V108"/>
    <mergeCell ref="T105:T106"/>
    <mergeCell ref="U105:U106"/>
    <mergeCell ref="V105:V106"/>
    <mergeCell ref="G106:I106"/>
    <mergeCell ref="F107:I107"/>
    <mergeCell ref="K107:K108"/>
    <mergeCell ref="L107:L108"/>
    <mergeCell ref="G108:I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R105:R106"/>
    <mergeCell ref="S105:S106"/>
    <mergeCell ref="K105:K106"/>
    <mergeCell ref="L105:L106"/>
    <mergeCell ref="M105:M106"/>
    <mergeCell ref="N105:N106"/>
    <mergeCell ref="P105:P106"/>
    <mergeCell ref="Q105:Q106"/>
    <mergeCell ref="G104:I104"/>
    <mergeCell ref="F105:I105"/>
    <mergeCell ref="G102:I102"/>
    <mergeCell ref="F103:I103"/>
    <mergeCell ref="K103:K104"/>
    <mergeCell ref="L103:L104"/>
    <mergeCell ref="M103:M104"/>
    <mergeCell ref="N103:N104"/>
    <mergeCell ref="O103:O104"/>
    <mergeCell ref="T94:T95"/>
    <mergeCell ref="U94:U95"/>
    <mergeCell ref="V94:V95"/>
    <mergeCell ref="G93:I93"/>
    <mergeCell ref="F94:I94"/>
    <mergeCell ref="K94:K95"/>
    <mergeCell ref="L94:L95"/>
    <mergeCell ref="M94:M95"/>
    <mergeCell ref="N94:N95"/>
    <mergeCell ref="O94:O95"/>
    <mergeCell ref="G95:I95"/>
    <mergeCell ref="R92:R93"/>
    <mergeCell ref="S92:S93"/>
    <mergeCell ref="T92:T93"/>
    <mergeCell ref="U92:U93"/>
    <mergeCell ref="V92:V93"/>
    <mergeCell ref="Q92:Q93"/>
    <mergeCell ref="G86:I86"/>
    <mergeCell ref="A81:E82"/>
    <mergeCell ref="F81:I81"/>
    <mergeCell ref="G82:I82"/>
    <mergeCell ref="A83:E84"/>
    <mergeCell ref="F83:I83"/>
    <mergeCell ref="G84:I84"/>
    <mergeCell ref="A85:E86"/>
    <mergeCell ref="P94:P95"/>
    <mergeCell ref="A87:E88"/>
    <mergeCell ref="F87:I87"/>
    <mergeCell ref="G88:I88"/>
    <mergeCell ref="A89:E90"/>
    <mergeCell ref="F92:I92"/>
    <mergeCell ref="K92:K93"/>
    <mergeCell ref="L92:L93"/>
    <mergeCell ref="M92:M93"/>
    <mergeCell ref="N92:N93"/>
    <mergeCell ref="O92:O93"/>
    <mergeCell ref="P92:P93"/>
    <mergeCell ref="F101:I101"/>
    <mergeCell ref="A55:E56"/>
    <mergeCell ref="A59:E60"/>
    <mergeCell ref="F59:I59"/>
    <mergeCell ref="G60:I60"/>
    <mergeCell ref="A61:E62"/>
    <mergeCell ref="F61:I61"/>
    <mergeCell ref="G64:I64"/>
    <mergeCell ref="F65:I65"/>
    <mergeCell ref="A63:E64"/>
    <mergeCell ref="A65:E66"/>
    <mergeCell ref="A67:E68"/>
    <mergeCell ref="A70:E71"/>
    <mergeCell ref="F70:I70"/>
    <mergeCell ref="G71:I71"/>
    <mergeCell ref="A72:E73"/>
    <mergeCell ref="A74:E75"/>
    <mergeCell ref="F74:I74"/>
    <mergeCell ref="G75:I75"/>
    <mergeCell ref="A76:E77"/>
    <mergeCell ref="F76:I76"/>
    <mergeCell ref="G77:I77"/>
    <mergeCell ref="A78:E79"/>
    <mergeCell ref="F85:I85"/>
    <mergeCell ref="K98:K99"/>
    <mergeCell ref="K101:K102"/>
    <mergeCell ref="L101:L102"/>
    <mergeCell ref="M101:M102"/>
    <mergeCell ref="N101:N102"/>
    <mergeCell ref="O101:O102"/>
    <mergeCell ref="P101:P102"/>
    <mergeCell ref="K96:K97"/>
    <mergeCell ref="L98:L99"/>
    <mergeCell ref="M98:M99"/>
    <mergeCell ref="N98:N99"/>
    <mergeCell ref="O98:O99"/>
    <mergeCell ref="P98:P99"/>
    <mergeCell ref="R87:R88"/>
    <mergeCell ref="S87:S88"/>
    <mergeCell ref="T87:T88"/>
    <mergeCell ref="U87:U88"/>
    <mergeCell ref="V87:V88"/>
    <mergeCell ref="K87:K88"/>
    <mergeCell ref="L87:L88"/>
    <mergeCell ref="M87:M88"/>
    <mergeCell ref="N87:N88"/>
    <mergeCell ref="O87:O88"/>
    <mergeCell ref="P87:P88"/>
    <mergeCell ref="Q87:Q88"/>
    <mergeCell ref="R85:R86"/>
    <mergeCell ref="S85:S86"/>
    <mergeCell ref="T85:T86"/>
    <mergeCell ref="U85:U86"/>
    <mergeCell ref="V85:V86"/>
    <mergeCell ref="K85:K86"/>
    <mergeCell ref="L85:L86"/>
    <mergeCell ref="M85:M86"/>
    <mergeCell ref="N85:N86"/>
    <mergeCell ref="O85:O86"/>
    <mergeCell ref="P85:P86"/>
    <mergeCell ref="Q85:Q86"/>
    <mergeCell ref="R83:R84"/>
    <mergeCell ref="S83:S84"/>
    <mergeCell ref="T83:T84"/>
    <mergeCell ref="U83:U84"/>
    <mergeCell ref="V83:V84"/>
    <mergeCell ref="K83:K84"/>
    <mergeCell ref="L83:L84"/>
    <mergeCell ref="M83:M84"/>
    <mergeCell ref="N83:N84"/>
    <mergeCell ref="O83:O84"/>
    <mergeCell ref="P83:P84"/>
    <mergeCell ref="Q83:Q84"/>
    <mergeCell ref="R81:R82"/>
    <mergeCell ref="S81:S82"/>
    <mergeCell ref="T81:T82"/>
    <mergeCell ref="U81:U82"/>
    <mergeCell ref="V81:V82"/>
    <mergeCell ref="K81:K82"/>
    <mergeCell ref="L81:L82"/>
    <mergeCell ref="M81:M82"/>
    <mergeCell ref="N81:N82"/>
    <mergeCell ref="O81:O82"/>
    <mergeCell ref="P81:P82"/>
    <mergeCell ref="Q81:Q82"/>
    <mergeCell ref="R72:R73"/>
    <mergeCell ref="S72:S73"/>
    <mergeCell ref="T72:T73"/>
    <mergeCell ref="U72:U73"/>
    <mergeCell ref="V72:V73"/>
    <mergeCell ref="F72:I72"/>
    <mergeCell ref="G73:I73"/>
    <mergeCell ref="K72:K73"/>
    <mergeCell ref="L72:L73"/>
    <mergeCell ref="M72:M73"/>
    <mergeCell ref="N72:N73"/>
    <mergeCell ref="O72:O73"/>
    <mergeCell ref="P72:P73"/>
    <mergeCell ref="Q72:Q73"/>
    <mergeCell ref="R65:R66"/>
    <mergeCell ref="S65:S66"/>
    <mergeCell ref="T65:T66"/>
    <mergeCell ref="U65:U66"/>
    <mergeCell ref="V65:V66"/>
    <mergeCell ref="Q67:Q68"/>
    <mergeCell ref="R67:R68"/>
    <mergeCell ref="S67:S68"/>
    <mergeCell ref="T67:T68"/>
    <mergeCell ref="U67:U68"/>
    <mergeCell ref="V67:V68"/>
    <mergeCell ref="P63:P64"/>
    <mergeCell ref="Q63:Q64"/>
    <mergeCell ref="R63:R64"/>
    <mergeCell ref="S63:S64"/>
    <mergeCell ref="T63:T64"/>
    <mergeCell ref="U63:U64"/>
    <mergeCell ref="V63:V64"/>
    <mergeCell ref="G62:I62"/>
    <mergeCell ref="F63:I63"/>
    <mergeCell ref="K63:K64"/>
    <mergeCell ref="L63:L64"/>
    <mergeCell ref="M63:M64"/>
    <mergeCell ref="N63:N64"/>
    <mergeCell ref="O63:O64"/>
    <mergeCell ref="K61:K62"/>
    <mergeCell ref="L61:L62"/>
    <mergeCell ref="M61:M62"/>
    <mergeCell ref="N61:N62"/>
    <mergeCell ref="O61:O62"/>
    <mergeCell ref="P61:P62"/>
    <mergeCell ref="Q61:Q62"/>
    <mergeCell ref="L65:L66"/>
    <mergeCell ref="M65:M66"/>
    <mergeCell ref="N65:N66"/>
    <mergeCell ref="O65:O66"/>
    <mergeCell ref="P65:P66"/>
    <mergeCell ref="Q65:Q66"/>
    <mergeCell ref="G66:I66"/>
    <mergeCell ref="K65:K66"/>
    <mergeCell ref="K67:K68"/>
    <mergeCell ref="L67:L68"/>
    <mergeCell ref="M67:M68"/>
    <mergeCell ref="N67:N68"/>
    <mergeCell ref="O67:O68"/>
    <mergeCell ref="P67:P68"/>
    <mergeCell ref="R78:R79"/>
    <mergeCell ref="S78:S79"/>
    <mergeCell ref="T78:T79"/>
    <mergeCell ref="U78:U79"/>
    <mergeCell ref="V78:V79"/>
    <mergeCell ref="K78:K79"/>
    <mergeCell ref="L78:L79"/>
    <mergeCell ref="M78:M79"/>
    <mergeCell ref="N78:N79"/>
    <mergeCell ref="O78:O79"/>
    <mergeCell ref="P78:P79"/>
    <mergeCell ref="Q78:Q79"/>
    <mergeCell ref="R76:R77"/>
    <mergeCell ref="S76:S77"/>
    <mergeCell ref="T76:T77"/>
    <mergeCell ref="U76:U77"/>
    <mergeCell ref="V76:V77"/>
    <mergeCell ref="K76:K77"/>
    <mergeCell ref="L76:L77"/>
    <mergeCell ref="M76:M77"/>
    <mergeCell ref="N76:N77"/>
    <mergeCell ref="O76:O77"/>
    <mergeCell ref="P76:P77"/>
    <mergeCell ref="Q76:Q77"/>
    <mergeCell ref="R74:R75"/>
    <mergeCell ref="S74:S75"/>
    <mergeCell ref="T74:T75"/>
    <mergeCell ref="U74:U75"/>
    <mergeCell ref="V74:V75"/>
    <mergeCell ref="K74:K75"/>
    <mergeCell ref="L74:L75"/>
    <mergeCell ref="M74:M75"/>
    <mergeCell ref="N74:N75"/>
    <mergeCell ref="O74:O75"/>
    <mergeCell ref="P74:P75"/>
    <mergeCell ref="Q74:Q75"/>
    <mergeCell ref="R89:R90"/>
    <mergeCell ref="S89:S90"/>
    <mergeCell ref="T89:T90"/>
    <mergeCell ref="U89:U90"/>
    <mergeCell ref="V89:V90"/>
    <mergeCell ref="K89:K90"/>
    <mergeCell ref="L89:L90"/>
    <mergeCell ref="M89:M90"/>
    <mergeCell ref="N89:N90"/>
    <mergeCell ref="O89:O90"/>
    <mergeCell ref="P89:P90"/>
    <mergeCell ref="Q89:Q90"/>
    <mergeCell ref="R70:R71"/>
    <mergeCell ref="S70:S71"/>
    <mergeCell ref="T70:T71"/>
    <mergeCell ref="U70:U71"/>
    <mergeCell ref="V70:V71"/>
    <mergeCell ref="K70:K71"/>
    <mergeCell ref="L70:L71"/>
    <mergeCell ref="M70:M71"/>
    <mergeCell ref="N70:N71"/>
    <mergeCell ref="O70:O71"/>
    <mergeCell ref="P70:P71"/>
    <mergeCell ref="Q70:Q71"/>
    <mergeCell ref="U51:U52"/>
    <mergeCell ref="V51:V52"/>
    <mergeCell ref="L51:L52"/>
    <mergeCell ref="K55:K56"/>
    <mergeCell ref="L55:L56"/>
    <mergeCell ref="A50:E50"/>
    <mergeCell ref="A51:E52"/>
    <mergeCell ref="M51:M52"/>
    <mergeCell ref="N51:N52"/>
    <mergeCell ref="O51:O52"/>
    <mergeCell ref="A53:E54"/>
    <mergeCell ref="O55:O56"/>
    <mergeCell ref="P51:P52"/>
    <mergeCell ref="Q51:Q52"/>
    <mergeCell ref="R51:R52"/>
    <mergeCell ref="S51:S52"/>
    <mergeCell ref="T51:T52"/>
    <mergeCell ref="U55:U56"/>
    <mergeCell ref="V55:V56"/>
    <mergeCell ref="M55:M56"/>
    <mergeCell ref="N55:N56"/>
    <mergeCell ref="P55:P56"/>
    <mergeCell ref="Q55:Q56"/>
    <mergeCell ref="R55:R56"/>
    <mergeCell ref="V42:V43"/>
    <mergeCell ref="O45:O46"/>
    <mergeCell ref="P45:P46"/>
    <mergeCell ref="Q45:Q46"/>
    <mergeCell ref="R45:R46"/>
    <mergeCell ref="S45:S46"/>
    <mergeCell ref="T45:T46"/>
    <mergeCell ref="U45:U46"/>
    <mergeCell ref="V45:V46"/>
    <mergeCell ref="V48:V49"/>
    <mergeCell ref="A47:E47"/>
    <mergeCell ref="A48:E49"/>
    <mergeCell ref="F48:I48"/>
    <mergeCell ref="K48:K49"/>
    <mergeCell ref="L48:L49"/>
    <mergeCell ref="M48:M49"/>
    <mergeCell ref="N48:N49"/>
    <mergeCell ref="A22:E22"/>
    <mergeCell ref="A26:E30"/>
    <mergeCell ref="F26:J30"/>
    <mergeCell ref="A31:E31"/>
    <mergeCell ref="F31:J31"/>
    <mergeCell ref="A32:E32"/>
    <mergeCell ref="A33:E33"/>
    <mergeCell ref="S39:S40"/>
    <mergeCell ref="T39:T40"/>
    <mergeCell ref="U39:U40"/>
    <mergeCell ref="V39:V40"/>
    <mergeCell ref="L39:L40"/>
    <mergeCell ref="M39:M40"/>
    <mergeCell ref="N39:N40"/>
    <mergeCell ref="O39:O40"/>
    <mergeCell ref="P39:P40"/>
    <mergeCell ref="A44:E44"/>
    <mergeCell ref="A45:E46"/>
    <mergeCell ref="F45:I45"/>
    <mergeCell ref="K45:K46"/>
    <mergeCell ref="L45:L46"/>
    <mergeCell ref="M45:M46"/>
    <mergeCell ref="N45:N46"/>
    <mergeCell ref="O48:O49"/>
    <mergeCell ref="P48:P49"/>
    <mergeCell ref="A25:V25"/>
    <mergeCell ref="A34:E34"/>
    <mergeCell ref="F34:U34"/>
    <mergeCell ref="F35:U35"/>
    <mergeCell ref="F36:U36"/>
    <mergeCell ref="G37:U37"/>
    <mergeCell ref="A41:E41"/>
    <mergeCell ref="A42:E43"/>
    <mergeCell ref="F42:I42"/>
    <mergeCell ref="K42:K43"/>
    <mergeCell ref="L42:L43"/>
    <mergeCell ref="M42:M43"/>
    <mergeCell ref="N42:N43"/>
    <mergeCell ref="Q39:Q40"/>
    <mergeCell ref="R39:R40"/>
    <mergeCell ref="A35:E35"/>
    <mergeCell ref="A36:E36"/>
    <mergeCell ref="A37:E37"/>
    <mergeCell ref="A38:E38"/>
    <mergeCell ref="A39:E40"/>
    <mergeCell ref="F39:I39"/>
    <mergeCell ref="K39:K40"/>
    <mergeCell ref="O42:O43"/>
    <mergeCell ref="P42:P43"/>
    <mergeCell ref="A19:E19"/>
    <mergeCell ref="G19:V19"/>
    <mergeCell ref="A20:E20"/>
    <mergeCell ref="G20:V20"/>
    <mergeCell ref="A21:V21"/>
    <mergeCell ref="K22:V22"/>
    <mergeCell ref="G23:I23"/>
    <mergeCell ref="J23:V23"/>
    <mergeCell ref="A24:V24"/>
    <mergeCell ref="A11:E11"/>
    <mergeCell ref="G11:J11"/>
    <mergeCell ref="A12:E12"/>
    <mergeCell ref="A14:E14"/>
    <mergeCell ref="A15:V15"/>
    <mergeCell ref="A16:E16"/>
    <mergeCell ref="A17:E17"/>
    <mergeCell ref="G17:V17"/>
    <mergeCell ref="A18:E18"/>
    <mergeCell ref="G18:V18"/>
    <mergeCell ref="K26:U27"/>
    <mergeCell ref="V26:V28"/>
    <mergeCell ref="K28:R30"/>
    <mergeCell ref="S28:S30"/>
    <mergeCell ref="T28:T30"/>
    <mergeCell ref="U28:U30"/>
    <mergeCell ref="V29:V30"/>
    <mergeCell ref="C1:T1"/>
    <mergeCell ref="U1:V1"/>
    <mergeCell ref="C2:T2"/>
    <mergeCell ref="U2:V2"/>
    <mergeCell ref="C3:T3"/>
    <mergeCell ref="U3:V3"/>
    <mergeCell ref="C4:T4"/>
    <mergeCell ref="A6:V6"/>
    <mergeCell ref="A7:E7"/>
    <mergeCell ref="G7:V7"/>
    <mergeCell ref="A8:E8"/>
    <mergeCell ref="A9:E9"/>
    <mergeCell ref="G9:V9"/>
    <mergeCell ref="G10:V10"/>
    <mergeCell ref="F16:J16"/>
    <mergeCell ref="K16:V16"/>
    <mergeCell ref="A10:E10"/>
    <mergeCell ref="F32:U32"/>
    <mergeCell ref="F33:U33"/>
    <mergeCell ref="Q48:Q49"/>
    <mergeCell ref="R48:R49"/>
    <mergeCell ref="S48:S49"/>
    <mergeCell ref="T48:T49"/>
    <mergeCell ref="U48:U49"/>
    <mergeCell ref="Q42:Q43"/>
    <mergeCell ref="R42:R43"/>
    <mergeCell ref="S42:S43"/>
    <mergeCell ref="T42:T43"/>
    <mergeCell ref="U42:U43"/>
    <mergeCell ref="P59:P60"/>
    <mergeCell ref="Q59:Q60"/>
    <mergeCell ref="R59:R60"/>
    <mergeCell ref="S59:S60"/>
    <mergeCell ref="T59:T60"/>
    <mergeCell ref="U59:U60"/>
    <mergeCell ref="V59:V60"/>
    <mergeCell ref="R61:R62"/>
    <mergeCell ref="S61:S62"/>
    <mergeCell ref="T61:T62"/>
    <mergeCell ref="U61:U62"/>
    <mergeCell ref="V61:V62"/>
    <mergeCell ref="S55:S56"/>
    <mergeCell ref="T55:T56"/>
    <mergeCell ref="U53:U54"/>
    <mergeCell ref="V53:V54"/>
    <mergeCell ref="N53:N54"/>
    <mergeCell ref="O53:O54"/>
    <mergeCell ref="P53:P54"/>
    <mergeCell ref="Q53:Q54"/>
    <mergeCell ref="R53:R54"/>
    <mergeCell ref="S53:S54"/>
    <mergeCell ref="T53:T54"/>
    <mergeCell ref="L53:L54"/>
    <mergeCell ref="M53:M54"/>
    <mergeCell ref="K51:K52"/>
    <mergeCell ref="K53:K54"/>
    <mergeCell ref="K59:K60"/>
    <mergeCell ref="L59:L60"/>
    <mergeCell ref="M59:M60"/>
    <mergeCell ref="N59:N60"/>
    <mergeCell ref="O59:O60"/>
    <mergeCell ref="N173:N174"/>
    <mergeCell ref="O173:O174"/>
    <mergeCell ref="P173:P174"/>
    <mergeCell ref="Q173:Q174"/>
    <mergeCell ref="R173:R174"/>
    <mergeCell ref="G166:I166"/>
    <mergeCell ref="F167:I167"/>
    <mergeCell ref="K167:K168"/>
    <mergeCell ref="L167:L168"/>
    <mergeCell ref="M167:M168"/>
    <mergeCell ref="N167:N168"/>
    <mergeCell ref="O167:O168"/>
    <mergeCell ref="G168:I168"/>
    <mergeCell ref="F169:I169"/>
    <mergeCell ref="K169:K170"/>
    <mergeCell ref="L169:L170"/>
    <mergeCell ref="M169:M170"/>
    <mergeCell ref="N169:N170"/>
    <mergeCell ref="O169:O170"/>
    <mergeCell ref="P171:P172"/>
    <mergeCell ref="Q171:Q172"/>
    <mergeCell ref="R171:R172"/>
    <mergeCell ref="P165:P166"/>
    <mergeCell ref="A162:E163"/>
    <mergeCell ref="A165:E166"/>
    <mergeCell ref="A167:E168"/>
    <mergeCell ref="A169:E170"/>
    <mergeCell ref="A171:E172"/>
    <mergeCell ref="A173:E174"/>
    <mergeCell ref="A147:E148"/>
    <mergeCell ref="A149:E150"/>
    <mergeCell ref="A151:E152"/>
    <mergeCell ref="A153:E154"/>
    <mergeCell ref="A156:E157"/>
    <mergeCell ref="A158:E159"/>
    <mergeCell ref="A160:E161"/>
    <mergeCell ref="R158:R159"/>
    <mergeCell ref="S158:S159"/>
    <mergeCell ref="T158:T159"/>
    <mergeCell ref="U158:U159"/>
    <mergeCell ref="V158:V159"/>
    <mergeCell ref="K158:K159"/>
    <mergeCell ref="L158:L159"/>
    <mergeCell ref="M158:M159"/>
    <mergeCell ref="N158:N159"/>
    <mergeCell ref="O158:O159"/>
    <mergeCell ref="P158:P159"/>
    <mergeCell ref="Q158:Q159"/>
    <mergeCell ref="R156:R157"/>
    <mergeCell ref="S156:S157"/>
    <mergeCell ref="T156:T157"/>
    <mergeCell ref="U156:U157"/>
    <mergeCell ref="V156:V157"/>
    <mergeCell ref="K156:K157"/>
    <mergeCell ref="L156:L157"/>
    <mergeCell ref="M156:M157"/>
    <mergeCell ref="N156:N157"/>
    <mergeCell ref="O156:O157"/>
    <mergeCell ref="P156:P157"/>
    <mergeCell ref="Q156:Q157"/>
    <mergeCell ref="Q153:Q154"/>
    <mergeCell ref="R153:R154"/>
    <mergeCell ref="S153:S154"/>
    <mergeCell ref="T153:T154"/>
    <mergeCell ref="U153:U154"/>
    <mergeCell ref="V153:V154"/>
    <mergeCell ref="K151:K152"/>
    <mergeCell ref="K153:K154"/>
    <mergeCell ref="L153:L154"/>
    <mergeCell ref="M153:M154"/>
    <mergeCell ref="N153:N154"/>
    <mergeCell ref="O153:O154"/>
    <mergeCell ref="P153:P154"/>
    <mergeCell ref="P151:P152"/>
    <mergeCell ref="Q151:Q152"/>
    <mergeCell ref="R151:R152"/>
    <mergeCell ref="S151:S152"/>
    <mergeCell ref="T151:T152"/>
    <mergeCell ref="U151:U152"/>
    <mergeCell ref="V151:V152"/>
    <mergeCell ref="G150:I150"/>
    <mergeCell ref="F151:I151"/>
    <mergeCell ref="L151:L152"/>
    <mergeCell ref="M151:M152"/>
    <mergeCell ref="N151:N152"/>
    <mergeCell ref="O151:O152"/>
    <mergeCell ref="G152:I152"/>
    <mergeCell ref="K147:K148"/>
    <mergeCell ref="K149:K150"/>
    <mergeCell ref="L149:L150"/>
    <mergeCell ref="M149:M150"/>
    <mergeCell ref="N149:N150"/>
    <mergeCell ref="O149:O150"/>
    <mergeCell ref="P149:P150"/>
    <mergeCell ref="F147:I147"/>
    <mergeCell ref="L147:L148"/>
    <mergeCell ref="M147:M148"/>
    <mergeCell ref="N147:N148"/>
    <mergeCell ref="O147:O148"/>
    <mergeCell ref="G148:I148"/>
    <mergeCell ref="F149:I149"/>
    <mergeCell ref="R162:R163"/>
    <mergeCell ref="K162:K163"/>
    <mergeCell ref="L162:L163"/>
    <mergeCell ref="M162:M163"/>
    <mergeCell ref="N162:N163"/>
    <mergeCell ref="O162:O163"/>
    <mergeCell ref="P162:P163"/>
    <mergeCell ref="Q162:Q163"/>
    <mergeCell ref="P147:P148"/>
    <mergeCell ref="Q147:Q148"/>
    <mergeCell ref="R147:R148"/>
    <mergeCell ref="F156:I156"/>
    <mergeCell ref="G157:I157"/>
    <mergeCell ref="F158:I158"/>
    <mergeCell ref="G159:I159"/>
    <mergeCell ref="F160:I160"/>
    <mergeCell ref="S147:S148"/>
    <mergeCell ref="T147:T148"/>
    <mergeCell ref="U147:U148"/>
    <mergeCell ref="V147:V148"/>
    <mergeCell ref="Q149:Q150"/>
    <mergeCell ref="R149:R150"/>
    <mergeCell ref="S149:S150"/>
    <mergeCell ref="T149:T150"/>
    <mergeCell ref="U149:U150"/>
    <mergeCell ref="V149:V150"/>
    <mergeCell ref="A134:E135"/>
    <mergeCell ref="A136:E137"/>
    <mergeCell ref="A138:E139"/>
    <mergeCell ref="A140:E141"/>
    <mergeCell ref="A142:E143"/>
    <mergeCell ref="A145:E146"/>
    <mergeCell ref="F140:I140"/>
    <mergeCell ref="A129:E130"/>
    <mergeCell ref="A131:E132"/>
    <mergeCell ref="F134:I134"/>
    <mergeCell ref="G135:I135"/>
    <mergeCell ref="F145:I145"/>
    <mergeCell ref="G146:I146"/>
    <mergeCell ref="M145:M146"/>
    <mergeCell ref="K140:K141"/>
    <mergeCell ref="L140:L141"/>
    <mergeCell ref="M140:M141"/>
    <mergeCell ref="S145:S146"/>
    <mergeCell ref="T145:T146"/>
    <mergeCell ref="U145:U146"/>
    <mergeCell ref="V145:V146"/>
    <mergeCell ref="K145:K146"/>
    <mergeCell ref="L145:L146"/>
    <mergeCell ref="N145:N146"/>
    <mergeCell ref="O145:O146"/>
    <mergeCell ref="P145:P146"/>
    <mergeCell ref="Q145:Q146"/>
    <mergeCell ref="R145:R146"/>
    <mergeCell ref="T142:T143"/>
    <mergeCell ref="U142:U143"/>
    <mergeCell ref="V142:V143"/>
    <mergeCell ref="P140:P141"/>
    <mergeCell ref="Q140:Q141"/>
    <mergeCell ref="R140:R141"/>
    <mergeCell ref="S140:S141"/>
    <mergeCell ref="T140:T141"/>
    <mergeCell ref="U140:U141"/>
    <mergeCell ref="V140:V141"/>
    <mergeCell ref="S136:S137"/>
    <mergeCell ref="T136:T137"/>
    <mergeCell ref="U136:U137"/>
    <mergeCell ref="V136:V137"/>
    <mergeCell ref="K131:K132"/>
    <mergeCell ref="K136:K137"/>
    <mergeCell ref="L136:L137"/>
    <mergeCell ref="M136:M137"/>
    <mergeCell ref="N136:N137"/>
    <mergeCell ref="O136:O137"/>
    <mergeCell ref="P136:P137"/>
    <mergeCell ref="Q131:Q132"/>
    <mergeCell ref="R131:R132"/>
    <mergeCell ref="S131:S132"/>
    <mergeCell ref="T131:T132"/>
    <mergeCell ref="U131:U132"/>
    <mergeCell ref="V131:V132"/>
    <mergeCell ref="N134:N135"/>
    <mergeCell ref="O134:O135"/>
    <mergeCell ref="Q134:Q135"/>
    <mergeCell ref="R134:R135"/>
    <mergeCell ref="S134:S135"/>
    <mergeCell ref="T134:T135"/>
    <mergeCell ref="K129:K130"/>
    <mergeCell ref="L131:L132"/>
    <mergeCell ref="M131:M132"/>
    <mergeCell ref="N131:N132"/>
    <mergeCell ref="O131:O132"/>
    <mergeCell ref="P131:P132"/>
    <mergeCell ref="P134:P135"/>
    <mergeCell ref="Q136:Q137"/>
    <mergeCell ref="R136:R137"/>
    <mergeCell ref="R129:R130"/>
    <mergeCell ref="N129:N130"/>
    <mergeCell ref="O129:O130"/>
  </mergeCells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defaultColWidth="14.42578125" defaultRowHeight="15" customHeight="1" x14ac:dyDescent="0.25"/>
  <cols>
    <col min="1" max="2" width="3.7109375" customWidth="1"/>
    <col min="3" max="3" width="3.42578125" customWidth="1"/>
    <col min="4" max="4" width="3.85546875" customWidth="1"/>
    <col min="5" max="5" width="6" customWidth="1"/>
    <col min="6" max="6" width="1.85546875" customWidth="1"/>
    <col min="7" max="7" width="20.42578125" customWidth="1"/>
    <col min="8" max="8" width="18.28515625" customWidth="1"/>
    <col min="9" max="9" width="11.140625" customWidth="1"/>
    <col min="10" max="10" width="7.42578125" customWidth="1"/>
    <col min="11" max="11" width="9.42578125" customWidth="1"/>
    <col min="12" max="12" width="6.28515625" customWidth="1"/>
    <col min="13" max="13" width="12.140625" customWidth="1"/>
    <col min="14" max="14" width="11.42578125" customWidth="1"/>
    <col min="15" max="15" width="14.28515625" customWidth="1"/>
    <col min="16" max="16" width="13.42578125" customWidth="1"/>
    <col min="17" max="26" width="8" customWidth="1"/>
  </cols>
  <sheetData>
    <row r="1" spans="1:26" ht="15.75" customHeight="1" x14ac:dyDescent="0.25">
      <c r="A1" s="1"/>
      <c r="B1" s="2"/>
      <c r="C1" s="580" t="s">
        <v>0</v>
      </c>
      <c r="D1" s="581"/>
      <c r="E1" s="581"/>
      <c r="F1" s="581"/>
      <c r="G1" s="581"/>
      <c r="H1" s="581"/>
      <c r="I1" s="581"/>
      <c r="J1" s="581"/>
      <c r="K1" s="581"/>
      <c r="L1" s="582"/>
      <c r="M1" s="583" t="s">
        <v>1</v>
      </c>
      <c r="N1" s="584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5">
      <c r="A2" s="4"/>
      <c r="B2" s="3"/>
      <c r="C2" s="585" t="s">
        <v>2</v>
      </c>
      <c r="D2" s="586"/>
      <c r="E2" s="586"/>
      <c r="F2" s="586"/>
      <c r="G2" s="586"/>
      <c r="H2" s="586"/>
      <c r="I2" s="586"/>
      <c r="J2" s="586"/>
      <c r="K2" s="586"/>
      <c r="L2" s="587"/>
      <c r="M2" s="588" t="s">
        <v>3</v>
      </c>
      <c r="N2" s="547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5">
      <c r="A3" s="4"/>
      <c r="B3" s="3"/>
      <c r="C3" s="589" t="s">
        <v>4</v>
      </c>
      <c r="D3" s="543"/>
      <c r="E3" s="543"/>
      <c r="F3" s="543"/>
      <c r="G3" s="543"/>
      <c r="H3" s="543"/>
      <c r="I3" s="543"/>
      <c r="J3" s="543"/>
      <c r="K3" s="543"/>
      <c r="L3" s="590"/>
      <c r="M3" s="588" t="s">
        <v>5</v>
      </c>
      <c r="N3" s="547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5">
      <c r="A4" s="4"/>
      <c r="B4" s="3"/>
      <c r="C4" s="591" t="s">
        <v>6</v>
      </c>
      <c r="D4" s="546"/>
      <c r="E4" s="546"/>
      <c r="F4" s="546"/>
      <c r="G4" s="546"/>
      <c r="H4" s="546"/>
      <c r="I4" s="546"/>
      <c r="J4" s="546"/>
      <c r="K4" s="546"/>
      <c r="L4" s="592"/>
      <c r="M4" s="5"/>
      <c r="N4" s="6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 x14ac:dyDescent="0.4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10"/>
      <c r="M5" s="11"/>
      <c r="N5" s="12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6.5" customHeight="1" x14ac:dyDescent="0.25">
      <c r="A6" s="593" t="s">
        <v>7</v>
      </c>
      <c r="B6" s="536"/>
      <c r="C6" s="536"/>
      <c r="D6" s="536"/>
      <c r="E6" s="536"/>
      <c r="F6" s="536"/>
      <c r="G6" s="536"/>
      <c r="H6" s="536"/>
      <c r="I6" s="536"/>
      <c r="J6" s="536"/>
      <c r="K6" s="536"/>
      <c r="L6" s="536"/>
      <c r="M6" s="536"/>
      <c r="N6" s="539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2.75" customHeight="1" x14ac:dyDescent="0.25">
      <c r="A7" s="594" t="s">
        <v>8</v>
      </c>
      <c r="B7" s="586"/>
      <c r="C7" s="586"/>
      <c r="D7" s="586"/>
      <c r="E7" s="595"/>
      <c r="F7" s="14" t="s">
        <v>9</v>
      </c>
      <c r="G7" s="596" t="s">
        <v>10</v>
      </c>
      <c r="H7" s="597"/>
      <c r="I7" s="597"/>
      <c r="J7" s="597"/>
      <c r="K7" s="597"/>
      <c r="L7" s="597"/>
      <c r="M7" s="597"/>
      <c r="N7" s="598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2.75" customHeight="1" x14ac:dyDescent="0.25">
      <c r="A8" s="599" t="s">
        <v>11</v>
      </c>
      <c r="B8" s="536"/>
      <c r="C8" s="536"/>
      <c r="D8" s="536"/>
      <c r="E8" s="537"/>
      <c r="F8" s="16" t="s">
        <v>9</v>
      </c>
      <c r="G8" s="17" t="s">
        <v>12</v>
      </c>
      <c r="H8" s="17"/>
      <c r="I8" s="17"/>
      <c r="J8" s="17"/>
      <c r="K8" s="18"/>
      <c r="L8" s="17"/>
      <c r="M8" s="19"/>
      <c r="N8" s="20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4.25" customHeight="1" x14ac:dyDescent="0.25">
      <c r="A9" s="599" t="s">
        <v>13</v>
      </c>
      <c r="B9" s="536"/>
      <c r="C9" s="536"/>
      <c r="D9" s="536"/>
      <c r="E9" s="537"/>
      <c r="F9" s="16" t="s">
        <v>9</v>
      </c>
      <c r="G9" s="600" t="s">
        <v>14</v>
      </c>
      <c r="H9" s="601"/>
      <c r="I9" s="601"/>
      <c r="J9" s="601"/>
      <c r="K9" s="601"/>
      <c r="L9" s="601"/>
      <c r="M9" s="601"/>
      <c r="N9" s="602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4.25" customHeight="1" x14ac:dyDescent="0.25">
      <c r="A10" s="599" t="s">
        <v>15</v>
      </c>
      <c r="B10" s="536"/>
      <c r="C10" s="536"/>
      <c r="D10" s="536"/>
      <c r="E10" s="537"/>
      <c r="F10" s="16" t="s">
        <v>9</v>
      </c>
      <c r="G10" s="603" t="s">
        <v>435</v>
      </c>
      <c r="H10" s="536"/>
      <c r="I10" s="536"/>
      <c r="J10" s="536"/>
      <c r="K10" s="536"/>
      <c r="L10" s="536"/>
      <c r="M10" s="536"/>
      <c r="N10" s="539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 x14ac:dyDescent="0.25">
      <c r="A11" s="599" t="s">
        <v>17</v>
      </c>
      <c r="B11" s="536"/>
      <c r="C11" s="536"/>
      <c r="D11" s="536"/>
      <c r="E11" s="537"/>
      <c r="F11" s="16" t="s">
        <v>9</v>
      </c>
      <c r="G11" s="603" t="s">
        <v>18</v>
      </c>
      <c r="H11" s="536"/>
      <c r="I11" s="536"/>
      <c r="J11" s="537"/>
      <c r="K11" s="21"/>
      <c r="L11" s="22"/>
      <c r="M11" s="23"/>
      <c r="N11" s="24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2.75" customHeight="1" x14ac:dyDescent="0.25">
      <c r="A12" s="599" t="s">
        <v>19</v>
      </c>
      <c r="B12" s="536"/>
      <c r="C12" s="536"/>
      <c r="D12" s="536"/>
      <c r="E12" s="537"/>
      <c r="F12" s="16" t="s">
        <v>9</v>
      </c>
      <c r="G12" s="25" t="s">
        <v>20</v>
      </c>
      <c r="H12" s="25"/>
      <c r="I12" s="22"/>
      <c r="J12" s="22"/>
      <c r="K12" s="21"/>
      <c r="L12" s="22"/>
      <c r="M12" s="23"/>
      <c r="N12" s="24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2.75" customHeight="1" x14ac:dyDescent="0.25">
      <c r="A13" s="26" t="s">
        <v>21</v>
      </c>
      <c r="B13" s="27"/>
      <c r="C13" s="27"/>
      <c r="D13" s="27"/>
      <c r="E13" s="27"/>
      <c r="F13" s="16" t="s">
        <v>9</v>
      </c>
      <c r="G13" s="25" t="s">
        <v>129</v>
      </c>
      <c r="H13" s="25" t="s">
        <v>436</v>
      </c>
      <c r="I13" s="22"/>
      <c r="J13" s="22"/>
      <c r="K13" s="21"/>
      <c r="L13" s="22"/>
      <c r="M13" s="23"/>
      <c r="N13" s="24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2.75" customHeight="1" x14ac:dyDescent="0.25">
      <c r="A14" s="606" t="s">
        <v>24</v>
      </c>
      <c r="B14" s="543"/>
      <c r="C14" s="543"/>
      <c r="D14" s="543"/>
      <c r="E14" s="607"/>
      <c r="F14" s="28" t="s">
        <v>9</v>
      </c>
      <c r="G14" s="29" t="s">
        <v>20</v>
      </c>
      <c r="H14" s="30"/>
      <c r="I14" s="31"/>
      <c r="J14" s="31"/>
      <c r="K14" s="32"/>
      <c r="L14" s="31"/>
      <c r="M14" s="33"/>
      <c r="N14" s="34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5.75" customHeight="1" x14ac:dyDescent="0.25">
      <c r="A15" s="608" t="s">
        <v>25</v>
      </c>
      <c r="B15" s="536"/>
      <c r="C15" s="536"/>
      <c r="D15" s="536"/>
      <c r="E15" s="536"/>
      <c r="F15" s="536"/>
      <c r="G15" s="536"/>
      <c r="H15" s="536"/>
      <c r="I15" s="536"/>
      <c r="J15" s="536"/>
      <c r="K15" s="536"/>
      <c r="L15" s="536"/>
      <c r="M15" s="536"/>
      <c r="N15" s="539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" customHeight="1" x14ac:dyDescent="0.25">
      <c r="A16" s="608" t="s">
        <v>26</v>
      </c>
      <c r="B16" s="536"/>
      <c r="C16" s="536"/>
      <c r="D16" s="536"/>
      <c r="E16" s="605"/>
      <c r="F16" s="604" t="s">
        <v>27</v>
      </c>
      <c r="G16" s="536"/>
      <c r="H16" s="536"/>
      <c r="I16" s="536"/>
      <c r="J16" s="605"/>
      <c r="K16" s="604" t="s">
        <v>28</v>
      </c>
      <c r="L16" s="536"/>
      <c r="M16" s="536"/>
      <c r="N16" s="539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22.5" customHeight="1" x14ac:dyDescent="0.25">
      <c r="A17" s="609" t="s">
        <v>29</v>
      </c>
      <c r="B17" s="586"/>
      <c r="C17" s="586"/>
      <c r="D17" s="586"/>
      <c r="E17" s="587"/>
      <c r="F17" s="36" t="s">
        <v>9</v>
      </c>
      <c r="G17" s="610" t="s">
        <v>437</v>
      </c>
      <c r="H17" s="595"/>
      <c r="I17" s="37"/>
      <c r="J17" s="37"/>
      <c r="K17" s="38">
        <v>1</v>
      </c>
      <c r="L17" s="37"/>
      <c r="M17" s="37"/>
      <c r="N17" s="39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 ht="11.25" customHeight="1" x14ac:dyDescent="0.25">
      <c r="A18" s="535" t="s">
        <v>31</v>
      </c>
      <c r="B18" s="536"/>
      <c r="C18" s="536"/>
      <c r="D18" s="536"/>
      <c r="E18" s="605"/>
      <c r="F18" s="41" t="s">
        <v>9</v>
      </c>
      <c r="G18" s="611" t="s">
        <v>32</v>
      </c>
      <c r="H18" s="537"/>
      <c r="I18" s="42"/>
      <c r="J18" s="42"/>
      <c r="K18" s="43">
        <f>N32</f>
        <v>89590000</v>
      </c>
      <c r="L18" s="42"/>
      <c r="M18" s="42"/>
      <c r="N18" s="44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ht="23.25" customHeight="1" x14ac:dyDescent="0.25">
      <c r="A19" s="535" t="s">
        <v>33</v>
      </c>
      <c r="B19" s="536"/>
      <c r="C19" s="536"/>
      <c r="D19" s="536"/>
      <c r="E19" s="605"/>
      <c r="F19" s="41" t="s">
        <v>9</v>
      </c>
      <c r="G19" s="616" t="s">
        <v>438</v>
      </c>
      <c r="H19" s="537"/>
      <c r="I19" s="46"/>
      <c r="J19" s="46"/>
      <c r="K19" s="612" t="s">
        <v>439</v>
      </c>
      <c r="L19" s="536"/>
      <c r="M19" s="536"/>
      <c r="N19" s="539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21" customHeight="1" x14ac:dyDescent="0.25">
      <c r="A20" s="535" t="s">
        <v>36</v>
      </c>
      <c r="B20" s="536"/>
      <c r="C20" s="536"/>
      <c r="D20" s="536"/>
      <c r="E20" s="537"/>
      <c r="F20" s="41" t="s">
        <v>37</v>
      </c>
      <c r="G20" s="616" t="s">
        <v>440</v>
      </c>
      <c r="H20" s="537"/>
      <c r="I20" s="46"/>
      <c r="J20" s="46"/>
      <c r="K20" s="192" t="s">
        <v>441</v>
      </c>
      <c r="L20" s="46"/>
      <c r="M20" s="46"/>
      <c r="N20" s="193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9.75" customHeight="1" x14ac:dyDescent="0.25">
      <c r="A21" s="47"/>
      <c r="B21" s="48"/>
      <c r="C21" s="48"/>
      <c r="D21" s="48"/>
      <c r="E21" s="48"/>
      <c r="F21" s="36"/>
      <c r="G21" s="49"/>
      <c r="H21" s="49"/>
      <c r="I21" s="50"/>
      <c r="J21" s="50"/>
      <c r="K21" s="51"/>
      <c r="L21" s="50"/>
      <c r="M21" s="50"/>
      <c r="N21" s="52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11.25" customHeight="1" x14ac:dyDescent="0.25">
      <c r="A22" s="538"/>
      <c r="B22" s="536"/>
      <c r="C22" s="536"/>
      <c r="D22" s="536"/>
      <c r="E22" s="536"/>
      <c r="F22" s="536"/>
      <c r="G22" s="536"/>
      <c r="H22" s="536"/>
      <c r="I22" s="536"/>
      <c r="J22" s="536"/>
      <c r="K22" s="536"/>
      <c r="L22" s="536"/>
      <c r="M22" s="536"/>
      <c r="N22" s="539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spans="1:26" ht="10.5" customHeight="1" x14ac:dyDescent="0.25">
      <c r="A23" s="540" t="s">
        <v>39</v>
      </c>
      <c r="B23" s="536"/>
      <c r="C23" s="536"/>
      <c r="D23" s="536"/>
      <c r="E23" s="537"/>
      <c r="F23" s="54" t="s">
        <v>9</v>
      </c>
      <c r="G23" s="541" t="s">
        <v>40</v>
      </c>
      <c r="H23" s="536"/>
      <c r="I23" s="536"/>
      <c r="J23" s="536"/>
      <c r="K23" s="536"/>
      <c r="L23" s="536"/>
      <c r="M23" s="536"/>
      <c r="N23" s="539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 ht="15" customHeight="1" x14ac:dyDescent="0.25">
      <c r="A24" s="542" t="s">
        <v>41</v>
      </c>
      <c r="B24" s="543"/>
      <c r="C24" s="543"/>
      <c r="D24" s="543"/>
      <c r="E24" s="543"/>
      <c r="F24" s="543"/>
      <c r="G24" s="543"/>
      <c r="H24" s="543"/>
      <c r="I24" s="543"/>
      <c r="J24" s="543"/>
      <c r="K24" s="543"/>
      <c r="L24" s="543"/>
      <c r="M24" s="543"/>
      <c r="N24" s="544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ht="11.25" customHeight="1" x14ac:dyDescent="0.25">
      <c r="A25" s="548" t="s">
        <v>42</v>
      </c>
      <c r="B25" s="546"/>
      <c r="C25" s="546"/>
      <c r="D25" s="546"/>
      <c r="E25" s="546"/>
      <c r="F25" s="546"/>
      <c r="G25" s="546"/>
      <c r="H25" s="546"/>
      <c r="I25" s="546"/>
      <c r="J25" s="546"/>
      <c r="K25" s="546"/>
      <c r="L25" s="546"/>
      <c r="M25" s="546"/>
      <c r="N25" s="547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25">
      <c r="A26" s="549" t="s">
        <v>43</v>
      </c>
      <c r="B26" s="550"/>
      <c r="C26" s="550"/>
      <c r="D26" s="550"/>
      <c r="E26" s="551"/>
      <c r="F26" s="567" t="s">
        <v>44</v>
      </c>
      <c r="G26" s="550"/>
      <c r="H26" s="550"/>
      <c r="I26" s="550"/>
      <c r="J26" s="568"/>
      <c r="K26" s="567" t="s">
        <v>45</v>
      </c>
      <c r="L26" s="550"/>
      <c r="M26" s="551"/>
      <c r="N26" s="558" t="s">
        <v>46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 x14ac:dyDescent="0.25">
      <c r="A27" s="552"/>
      <c r="B27" s="553"/>
      <c r="C27" s="553"/>
      <c r="D27" s="553"/>
      <c r="E27" s="554"/>
      <c r="F27" s="569"/>
      <c r="G27" s="553"/>
      <c r="H27" s="553"/>
      <c r="I27" s="553"/>
      <c r="J27" s="570"/>
      <c r="K27" s="571"/>
      <c r="L27" s="556"/>
      <c r="M27" s="557"/>
      <c r="N27" s="559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9.75" customHeight="1" x14ac:dyDescent="0.25">
      <c r="A28" s="552"/>
      <c r="B28" s="553"/>
      <c r="C28" s="553"/>
      <c r="D28" s="553"/>
      <c r="E28" s="554"/>
      <c r="F28" s="569"/>
      <c r="G28" s="553"/>
      <c r="H28" s="553"/>
      <c r="I28" s="553"/>
      <c r="J28" s="570"/>
      <c r="K28" s="573" t="s">
        <v>47</v>
      </c>
      <c r="L28" s="576" t="s">
        <v>48</v>
      </c>
      <c r="M28" s="579" t="s">
        <v>49</v>
      </c>
      <c r="N28" s="560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9.75" customHeight="1" x14ac:dyDescent="0.25">
      <c r="A29" s="552"/>
      <c r="B29" s="553"/>
      <c r="C29" s="553"/>
      <c r="D29" s="553"/>
      <c r="E29" s="554"/>
      <c r="F29" s="569"/>
      <c r="G29" s="553"/>
      <c r="H29" s="553"/>
      <c r="I29" s="553"/>
      <c r="J29" s="570"/>
      <c r="K29" s="574"/>
      <c r="L29" s="577"/>
      <c r="M29" s="577"/>
      <c r="N29" s="561" t="s">
        <v>50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4.25" customHeight="1" x14ac:dyDescent="0.25">
      <c r="A30" s="555"/>
      <c r="B30" s="556"/>
      <c r="C30" s="556"/>
      <c r="D30" s="556"/>
      <c r="E30" s="557"/>
      <c r="F30" s="571"/>
      <c r="G30" s="556"/>
      <c r="H30" s="556"/>
      <c r="I30" s="556"/>
      <c r="J30" s="572"/>
      <c r="K30" s="575"/>
      <c r="L30" s="578"/>
      <c r="M30" s="578"/>
      <c r="N30" s="562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.5" customHeight="1" x14ac:dyDescent="0.25">
      <c r="A31" s="563">
        <v>1</v>
      </c>
      <c r="B31" s="564"/>
      <c r="C31" s="564"/>
      <c r="D31" s="564"/>
      <c r="E31" s="565"/>
      <c r="F31" s="563">
        <v>2</v>
      </c>
      <c r="G31" s="564"/>
      <c r="H31" s="564"/>
      <c r="I31" s="564"/>
      <c r="J31" s="566"/>
      <c r="K31" s="56">
        <v>3</v>
      </c>
      <c r="L31" s="57">
        <v>4</v>
      </c>
      <c r="M31" s="58">
        <v>5</v>
      </c>
      <c r="N31" s="59" t="s">
        <v>51</v>
      </c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</row>
    <row r="32" spans="1:26" ht="13.5" customHeight="1" x14ac:dyDescent="0.25">
      <c r="A32" s="61" t="s">
        <v>52</v>
      </c>
      <c r="B32" s="62"/>
      <c r="C32" s="62"/>
      <c r="D32" s="63"/>
      <c r="E32" s="63"/>
      <c r="F32" s="64" t="s">
        <v>53</v>
      </c>
      <c r="G32" s="65"/>
      <c r="H32" s="66"/>
      <c r="I32" s="66"/>
      <c r="J32" s="67"/>
      <c r="K32" s="68"/>
      <c r="L32" s="69"/>
      <c r="M32" s="70"/>
      <c r="N32" s="71">
        <f>N33</f>
        <v>89590000</v>
      </c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</row>
    <row r="33" spans="1:26" ht="13.5" customHeight="1" x14ac:dyDescent="0.25">
      <c r="A33" s="72" t="s">
        <v>52</v>
      </c>
      <c r="B33" s="73" t="s">
        <v>54</v>
      </c>
      <c r="C33" s="73"/>
      <c r="D33" s="74"/>
      <c r="E33" s="74"/>
      <c r="F33" s="75" t="s">
        <v>55</v>
      </c>
      <c r="G33" s="76"/>
      <c r="H33" s="77"/>
      <c r="I33" s="77"/>
      <c r="J33" s="78"/>
      <c r="K33" s="79"/>
      <c r="L33" s="80"/>
      <c r="M33" s="81"/>
      <c r="N33" s="82">
        <f>N35+N40</f>
        <v>89590000</v>
      </c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</row>
    <row r="34" spans="1:26" ht="6" customHeight="1" x14ac:dyDescent="0.25">
      <c r="A34" s="108"/>
      <c r="B34" s="74"/>
      <c r="C34" s="74"/>
      <c r="D34" s="74"/>
      <c r="E34" s="74"/>
      <c r="F34" s="109"/>
      <c r="G34" s="110"/>
      <c r="H34" s="111"/>
      <c r="I34" s="111"/>
      <c r="J34" s="112"/>
      <c r="K34" s="113"/>
      <c r="L34" s="114"/>
      <c r="M34" s="115"/>
      <c r="N34" s="117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</row>
    <row r="35" spans="1:26" ht="13.5" customHeight="1" x14ac:dyDescent="0.25">
      <c r="A35" s="83" t="s">
        <v>52</v>
      </c>
      <c r="B35" s="84" t="s">
        <v>54</v>
      </c>
      <c r="C35" s="84" t="s">
        <v>54</v>
      </c>
      <c r="D35" s="84" t="s">
        <v>80</v>
      </c>
      <c r="E35" s="85"/>
      <c r="F35" s="100" t="s">
        <v>81</v>
      </c>
      <c r="G35" s="101"/>
      <c r="H35" s="102"/>
      <c r="I35" s="102"/>
      <c r="J35" s="103"/>
      <c r="K35" s="104"/>
      <c r="L35" s="105"/>
      <c r="M35" s="106"/>
      <c r="N35" s="107">
        <f>N36</f>
        <v>825000</v>
      </c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</row>
    <row r="36" spans="1:26" ht="13.5" customHeight="1" x14ac:dyDescent="0.25">
      <c r="A36" s="108" t="s">
        <v>52</v>
      </c>
      <c r="B36" s="74" t="s">
        <v>54</v>
      </c>
      <c r="C36" s="74" t="s">
        <v>54</v>
      </c>
      <c r="D36" s="74" t="s">
        <v>80</v>
      </c>
      <c r="E36" s="74" t="s">
        <v>57</v>
      </c>
      <c r="F36" s="118" t="s">
        <v>82</v>
      </c>
      <c r="G36" s="110"/>
      <c r="H36" s="111"/>
      <c r="I36" s="111"/>
      <c r="J36" s="112"/>
      <c r="K36" s="113"/>
      <c r="L36" s="114"/>
      <c r="M36" s="115"/>
      <c r="N36" s="116">
        <f>SUM(N37:N38)</f>
        <v>825000</v>
      </c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</row>
    <row r="37" spans="1:26" ht="13.5" customHeight="1" x14ac:dyDescent="0.25">
      <c r="A37" s="108"/>
      <c r="B37" s="74"/>
      <c r="C37" s="74"/>
      <c r="D37" s="74"/>
      <c r="E37" s="74"/>
      <c r="F37" s="109" t="s">
        <v>442</v>
      </c>
      <c r="G37" s="110"/>
      <c r="H37" s="111"/>
      <c r="I37" s="111"/>
      <c r="J37" s="112"/>
      <c r="K37" s="113">
        <v>21</v>
      </c>
      <c r="L37" s="114" t="s">
        <v>85</v>
      </c>
      <c r="M37" s="115">
        <v>25000</v>
      </c>
      <c r="N37" s="117">
        <f t="shared" ref="N37:N38" si="0">SUM(M37)*K37</f>
        <v>525000</v>
      </c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1:26" ht="13.5" customHeight="1" x14ac:dyDescent="0.25">
      <c r="A38" s="108"/>
      <c r="B38" s="74"/>
      <c r="C38" s="74"/>
      <c r="D38" s="74"/>
      <c r="E38" s="74"/>
      <c r="F38" s="109" t="s">
        <v>443</v>
      </c>
      <c r="G38" s="110"/>
      <c r="H38" s="111"/>
      <c r="I38" s="111"/>
      <c r="J38" s="112"/>
      <c r="K38" s="113">
        <v>20</v>
      </c>
      <c r="L38" s="114" t="s">
        <v>85</v>
      </c>
      <c r="M38" s="115">
        <v>15000</v>
      </c>
      <c r="N38" s="117">
        <f t="shared" si="0"/>
        <v>300000</v>
      </c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</row>
    <row r="39" spans="1:26" ht="6.75" customHeight="1" x14ac:dyDescent="0.25">
      <c r="A39" s="108"/>
      <c r="B39" s="74"/>
      <c r="C39" s="74"/>
      <c r="D39" s="74"/>
      <c r="E39" s="74"/>
      <c r="F39" s="109"/>
      <c r="G39" s="110"/>
      <c r="H39" s="111"/>
      <c r="I39" s="111"/>
      <c r="J39" s="112"/>
      <c r="K39" s="113"/>
      <c r="L39" s="114"/>
      <c r="M39" s="115"/>
      <c r="N39" s="117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</row>
    <row r="40" spans="1:26" ht="13.5" customHeight="1" x14ac:dyDescent="0.25">
      <c r="A40" s="83" t="s">
        <v>52</v>
      </c>
      <c r="B40" s="84" t="s">
        <v>54</v>
      </c>
      <c r="C40" s="84" t="s">
        <v>54</v>
      </c>
      <c r="D40" s="84" t="s">
        <v>154</v>
      </c>
      <c r="E40" s="85"/>
      <c r="F40" s="100" t="s">
        <v>155</v>
      </c>
      <c r="G40" s="101"/>
      <c r="H40" s="102"/>
      <c r="I40" s="102"/>
      <c r="J40" s="103"/>
      <c r="K40" s="104"/>
      <c r="L40" s="105"/>
      <c r="M40" s="106"/>
      <c r="N40" s="107">
        <f>N41</f>
        <v>88765000</v>
      </c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</row>
    <row r="41" spans="1:26" ht="13.5" customHeight="1" x14ac:dyDescent="0.25">
      <c r="A41" s="108" t="s">
        <v>52</v>
      </c>
      <c r="B41" s="74" t="s">
        <v>54</v>
      </c>
      <c r="C41" s="74" t="s">
        <v>54</v>
      </c>
      <c r="D41" s="74" t="s">
        <v>154</v>
      </c>
      <c r="E41" s="74" t="s">
        <v>156</v>
      </c>
      <c r="F41" s="118" t="s">
        <v>157</v>
      </c>
      <c r="G41" s="110"/>
      <c r="H41" s="111"/>
      <c r="I41" s="111"/>
      <c r="J41" s="112"/>
      <c r="K41" s="113"/>
      <c r="L41" s="114"/>
      <c r="M41" s="115"/>
      <c r="N41" s="116">
        <f>N42+N58</f>
        <v>88765000</v>
      </c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</row>
    <row r="42" spans="1:26" ht="13.5" customHeight="1" x14ac:dyDescent="0.25">
      <c r="A42" s="108"/>
      <c r="B42" s="74"/>
      <c r="C42" s="74"/>
      <c r="D42" s="74"/>
      <c r="E42" s="74"/>
      <c r="F42" s="118" t="s">
        <v>444</v>
      </c>
      <c r="G42" s="110"/>
      <c r="H42" s="111"/>
      <c r="I42" s="111"/>
      <c r="J42" s="112"/>
      <c r="K42" s="113"/>
      <c r="L42" s="114"/>
      <c r="M42" s="115"/>
      <c r="N42" s="116">
        <f>SUM(N43:N56)</f>
        <v>79765000</v>
      </c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</row>
    <row r="43" spans="1:26" ht="13.5" customHeight="1" x14ac:dyDescent="0.25">
      <c r="A43" s="108"/>
      <c r="B43" s="74"/>
      <c r="C43" s="74"/>
      <c r="D43" s="74"/>
      <c r="E43" s="74"/>
      <c r="F43" s="109" t="s">
        <v>445</v>
      </c>
      <c r="G43" s="110"/>
      <c r="H43" s="111"/>
      <c r="I43" s="111"/>
      <c r="J43" s="112"/>
      <c r="K43" s="113">
        <f>1*4*5</f>
        <v>20</v>
      </c>
      <c r="L43" s="114" t="s">
        <v>160</v>
      </c>
      <c r="M43" s="115">
        <v>370000</v>
      </c>
      <c r="N43" s="117">
        <f t="shared" ref="N43:N48" si="1">K43*M43</f>
        <v>7400000</v>
      </c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spans="1:26" ht="13.5" customHeight="1" x14ac:dyDescent="0.25">
      <c r="A44" s="108"/>
      <c r="B44" s="74"/>
      <c r="C44" s="74"/>
      <c r="D44" s="74"/>
      <c r="E44" s="74"/>
      <c r="F44" s="109" t="s">
        <v>446</v>
      </c>
      <c r="G44" s="110"/>
      <c r="H44" s="111"/>
      <c r="I44" s="111"/>
      <c r="J44" s="112"/>
      <c r="K44" s="113">
        <f t="shared" ref="K44:K45" si="2">1*4*9</f>
        <v>36</v>
      </c>
      <c r="L44" s="114" t="s">
        <v>160</v>
      </c>
      <c r="M44" s="115">
        <v>370000</v>
      </c>
      <c r="N44" s="117">
        <f t="shared" si="1"/>
        <v>13320000</v>
      </c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</row>
    <row r="45" spans="1:26" ht="13.5" customHeight="1" x14ac:dyDescent="0.25">
      <c r="A45" s="108"/>
      <c r="B45" s="74"/>
      <c r="C45" s="74"/>
      <c r="D45" s="74"/>
      <c r="E45" s="74"/>
      <c r="F45" s="109" t="s">
        <v>447</v>
      </c>
      <c r="G45" s="110"/>
      <c r="H45" s="111"/>
      <c r="I45" s="111"/>
      <c r="J45" s="112"/>
      <c r="K45" s="113">
        <f t="shared" si="2"/>
        <v>36</v>
      </c>
      <c r="L45" s="114" t="s">
        <v>160</v>
      </c>
      <c r="M45" s="115">
        <v>370000</v>
      </c>
      <c r="N45" s="117">
        <f t="shared" si="1"/>
        <v>13320000</v>
      </c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</row>
    <row r="46" spans="1:26" ht="13.5" customHeight="1" x14ac:dyDescent="0.25">
      <c r="A46" s="108"/>
      <c r="B46" s="74"/>
      <c r="C46" s="74"/>
      <c r="D46" s="74"/>
      <c r="E46" s="74"/>
      <c r="F46" s="109" t="s">
        <v>448</v>
      </c>
      <c r="G46" s="110"/>
      <c r="H46" s="111"/>
      <c r="I46" s="111"/>
      <c r="J46" s="112"/>
      <c r="K46" s="113">
        <f>1*3*5</f>
        <v>15</v>
      </c>
      <c r="L46" s="114" t="s">
        <v>160</v>
      </c>
      <c r="M46" s="115">
        <v>550000</v>
      </c>
      <c r="N46" s="117">
        <f t="shared" si="1"/>
        <v>8250000</v>
      </c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</row>
    <row r="47" spans="1:26" ht="13.5" customHeight="1" x14ac:dyDescent="0.25">
      <c r="A47" s="108"/>
      <c r="B47" s="74"/>
      <c r="C47" s="74"/>
      <c r="D47" s="74"/>
      <c r="E47" s="74"/>
      <c r="F47" s="109" t="s">
        <v>449</v>
      </c>
      <c r="G47" s="110"/>
      <c r="H47" s="111"/>
      <c r="I47" s="111"/>
      <c r="J47" s="112"/>
      <c r="K47" s="113">
        <f t="shared" ref="K47:K48" si="3">1*3*9</f>
        <v>27</v>
      </c>
      <c r="L47" s="114" t="s">
        <v>160</v>
      </c>
      <c r="M47" s="115">
        <v>500000</v>
      </c>
      <c r="N47" s="117">
        <f t="shared" si="1"/>
        <v>13500000</v>
      </c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</row>
    <row r="48" spans="1:26" ht="13.5" customHeight="1" x14ac:dyDescent="0.25">
      <c r="A48" s="108"/>
      <c r="B48" s="74"/>
      <c r="C48" s="74"/>
      <c r="D48" s="74"/>
      <c r="E48" s="74"/>
      <c r="F48" s="109" t="s">
        <v>450</v>
      </c>
      <c r="G48" s="110"/>
      <c r="H48" s="111"/>
      <c r="I48" s="111"/>
      <c r="J48" s="112"/>
      <c r="K48" s="113">
        <f t="shared" si="3"/>
        <v>27</v>
      </c>
      <c r="L48" s="114" t="s">
        <v>160</v>
      </c>
      <c r="M48" s="115">
        <v>500000</v>
      </c>
      <c r="N48" s="117">
        <f t="shared" si="1"/>
        <v>13500000</v>
      </c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</row>
    <row r="49" spans="1:26" ht="13.5" customHeight="1" x14ac:dyDescent="0.25">
      <c r="A49" s="72"/>
      <c r="B49" s="73"/>
      <c r="C49" s="73"/>
      <c r="D49" s="73"/>
      <c r="E49" s="74"/>
      <c r="F49" s="109" t="s">
        <v>451</v>
      </c>
      <c r="G49" s="110"/>
      <c r="H49" s="111"/>
      <c r="I49" s="111"/>
      <c r="J49" s="112"/>
      <c r="K49" s="196">
        <v>6</v>
      </c>
      <c r="L49" s="114" t="s">
        <v>167</v>
      </c>
      <c r="M49" s="115">
        <v>600000</v>
      </c>
      <c r="N49" s="117">
        <f t="shared" ref="N49:N56" si="4">SUM(M49)*K49</f>
        <v>3600000</v>
      </c>
      <c r="O49" s="60"/>
      <c r="P49" s="195">
        <f>N33-P50</f>
        <v>0</v>
      </c>
      <c r="Q49" s="60"/>
      <c r="R49" s="60"/>
      <c r="S49" s="60"/>
      <c r="T49" s="60"/>
      <c r="U49" s="60"/>
      <c r="V49" s="60"/>
      <c r="W49" s="60"/>
      <c r="X49" s="60"/>
      <c r="Y49" s="60"/>
      <c r="Z49" s="60"/>
    </row>
    <row r="50" spans="1:26" ht="13.5" customHeight="1" x14ac:dyDescent="0.25">
      <c r="A50" s="72"/>
      <c r="B50" s="73"/>
      <c r="C50" s="73"/>
      <c r="D50" s="73"/>
      <c r="E50" s="74"/>
      <c r="F50" s="109" t="s">
        <v>452</v>
      </c>
      <c r="G50" s="110"/>
      <c r="H50" s="111"/>
      <c r="I50" s="111"/>
      <c r="J50" s="112"/>
      <c r="K50" s="196">
        <v>3</v>
      </c>
      <c r="L50" s="114" t="s">
        <v>167</v>
      </c>
      <c r="M50" s="115">
        <v>475000</v>
      </c>
      <c r="N50" s="117">
        <f t="shared" si="4"/>
        <v>1425000</v>
      </c>
      <c r="O50" s="60"/>
      <c r="P50" s="195">
        <v>89590000</v>
      </c>
      <c r="Q50" s="60"/>
      <c r="R50" s="60"/>
      <c r="S50" s="60"/>
      <c r="T50" s="60"/>
      <c r="U50" s="60"/>
      <c r="V50" s="60"/>
      <c r="W50" s="60"/>
      <c r="X50" s="60"/>
      <c r="Y50" s="60"/>
      <c r="Z50" s="60"/>
    </row>
    <row r="51" spans="1:26" ht="13.5" customHeight="1" x14ac:dyDescent="0.25">
      <c r="A51" s="72"/>
      <c r="B51" s="73"/>
      <c r="C51" s="73"/>
      <c r="D51" s="73"/>
      <c r="E51" s="74"/>
      <c r="F51" s="109" t="s">
        <v>453</v>
      </c>
      <c r="G51" s="110"/>
      <c r="H51" s="111"/>
      <c r="I51" s="111"/>
      <c r="J51" s="112"/>
      <c r="K51" s="196">
        <v>3</v>
      </c>
      <c r="L51" s="114" t="s">
        <v>167</v>
      </c>
      <c r="M51" s="115">
        <v>450000</v>
      </c>
      <c r="N51" s="117">
        <f t="shared" si="4"/>
        <v>1350000</v>
      </c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</row>
    <row r="52" spans="1:26" ht="13.5" customHeight="1" x14ac:dyDescent="0.25">
      <c r="A52" s="72"/>
      <c r="B52" s="73"/>
      <c r="C52" s="73"/>
      <c r="D52" s="73"/>
      <c r="E52" s="74"/>
      <c r="F52" s="109" t="s">
        <v>454</v>
      </c>
      <c r="G52" s="110"/>
      <c r="H52" s="111"/>
      <c r="I52" s="111"/>
      <c r="J52" s="112"/>
      <c r="K52" s="196">
        <v>2</v>
      </c>
      <c r="L52" s="114" t="s">
        <v>167</v>
      </c>
      <c r="M52" s="115">
        <v>600000</v>
      </c>
      <c r="N52" s="117">
        <f t="shared" si="4"/>
        <v>1200000</v>
      </c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</row>
    <row r="53" spans="1:26" ht="13.5" customHeight="1" x14ac:dyDescent="0.25">
      <c r="A53" s="72"/>
      <c r="B53" s="73"/>
      <c r="C53" s="73"/>
      <c r="D53" s="73"/>
      <c r="E53" s="74"/>
      <c r="F53" s="109" t="s">
        <v>455</v>
      </c>
      <c r="G53" s="110"/>
      <c r="H53" s="111"/>
      <c r="I53" s="111"/>
      <c r="J53" s="112"/>
      <c r="K53" s="196">
        <v>2</v>
      </c>
      <c r="L53" s="114" t="s">
        <v>167</v>
      </c>
      <c r="M53" s="115">
        <v>450000</v>
      </c>
      <c r="N53" s="117">
        <f t="shared" si="4"/>
        <v>900000</v>
      </c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</row>
    <row r="54" spans="1:26" ht="13.5" customHeight="1" x14ac:dyDescent="0.25">
      <c r="A54" s="72"/>
      <c r="B54" s="73"/>
      <c r="C54" s="73"/>
      <c r="D54" s="73"/>
      <c r="E54" s="74"/>
      <c r="F54" s="109" t="s">
        <v>456</v>
      </c>
      <c r="G54" s="110"/>
      <c r="H54" s="111"/>
      <c r="I54" s="111"/>
      <c r="J54" s="112"/>
      <c r="K54" s="196">
        <v>2</v>
      </c>
      <c r="L54" s="114" t="s">
        <v>167</v>
      </c>
      <c r="M54" s="115">
        <v>375000</v>
      </c>
      <c r="N54" s="117">
        <f t="shared" si="4"/>
        <v>750000</v>
      </c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</row>
    <row r="55" spans="1:26" ht="13.5" customHeight="1" x14ac:dyDescent="0.25">
      <c r="A55" s="72"/>
      <c r="B55" s="73"/>
      <c r="C55" s="73"/>
      <c r="D55" s="73"/>
      <c r="E55" s="74"/>
      <c r="F55" s="109" t="s">
        <v>457</v>
      </c>
      <c r="G55" s="110"/>
      <c r="H55" s="111"/>
      <c r="I55" s="111"/>
      <c r="J55" s="112"/>
      <c r="K55" s="113">
        <v>2</v>
      </c>
      <c r="L55" s="114" t="s">
        <v>167</v>
      </c>
      <c r="M55" s="115">
        <v>375000</v>
      </c>
      <c r="N55" s="116">
        <f t="shared" si="4"/>
        <v>750000</v>
      </c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</row>
    <row r="56" spans="1:26" ht="13.5" customHeight="1" x14ac:dyDescent="0.25">
      <c r="A56" s="72"/>
      <c r="B56" s="73"/>
      <c r="C56" s="73"/>
      <c r="D56" s="73"/>
      <c r="E56" s="74"/>
      <c r="F56" s="109" t="s">
        <v>458</v>
      </c>
      <c r="G56" s="110"/>
      <c r="H56" s="111"/>
      <c r="I56" s="111"/>
      <c r="J56" s="112"/>
      <c r="K56" s="113">
        <v>2</v>
      </c>
      <c r="L56" s="114" t="s">
        <v>167</v>
      </c>
      <c r="M56" s="115">
        <v>250000</v>
      </c>
      <c r="N56" s="116">
        <f t="shared" si="4"/>
        <v>500000</v>
      </c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</row>
    <row r="57" spans="1:26" ht="7.5" customHeight="1" x14ac:dyDescent="0.25">
      <c r="A57" s="72"/>
      <c r="B57" s="73"/>
      <c r="C57" s="73"/>
      <c r="D57" s="73"/>
      <c r="E57" s="74"/>
      <c r="F57" s="109"/>
      <c r="G57" s="110"/>
      <c r="H57" s="111"/>
      <c r="I57" s="111"/>
      <c r="J57" s="112"/>
      <c r="K57" s="113"/>
      <c r="L57" s="114"/>
      <c r="M57" s="115"/>
      <c r="N57" s="116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</row>
    <row r="58" spans="1:26" ht="13.5" customHeight="1" x14ac:dyDescent="0.25">
      <c r="A58" s="72"/>
      <c r="B58" s="73"/>
      <c r="C58" s="73"/>
      <c r="D58" s="73"/>
      <c r="E58" s="74"/>
      <c r="F58" s="118" t="s">
        <v>459</v>
      </c>
      <c r="G58" s="110"/>
      <c r="H58" s="111"/>
      <c r="I58" s="111"/>
      <c r="J58" s="112"/>
      <c r="K58" s="113"/>
      <c r="L58" s="114"/>
      <c r="M58" s="115"/>
      <c r="N58" s="116">
        <f>N59</f>
        <v>9000000</v>
      </c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</row>
    <row r="59" spans="1:26" ht="13.5" customHeight="1" x14ac:dyDescent="0.25">
      <c r="A59" s="72"/>
      <c r="B59" s="73"/>
      <c r="C59" s="73"/>
      <c r="D59" s="73"/>
      <c r="E59" s="74"/>
      <c r="F59" s="109" t="s">
        <v>460</v>
      </c>
      <c r="G59" s="110"/>
      <c r="H59" s="111"/>
      <c r="I59" s="111"/>
      <c r="J59" s="112"/>
      <c r="K59" s="113">
        <v>60</v>
      </c>
      <c r="L59" s="114" t="s">
        <v>85</v>
      </c>
      <c r="M59" s="115">
        <v>150000</v>
      </c>
      <c r="N59" s="117">
        <f>SUM(M59)*K59</f>
        <v>9000000</v>
      </c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</row>
    <row r="60" spans="1:26" ht="14.25" customHeight="1" x14ac:dyDescent="0.25">
      <c r="A60" s="135"/>
      <c r="B60" s="136"/>
      <c r="C60" s="136"/>
      <c r="D60" s="136"/>
      <c r="E60" s="136"/>
      <c r="F60" s="137"/>
      <c r="G60" s="138"/>
      <c r="H60" s="139"/>
      <c r="I60" s="139"/>
      <c r="J60" s="140"/>
      <c r="K60" s="141"/>
      <c r="L60" s="142"/>
      <c r="M60" s="143"/>
      <c r="N60" s="144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</row>
    <row r="61" spans="1:26" ht="14.25" customHeight="1" x14ac:dyDescent="0.25">
      <c r="A61" s="625" t="s">
        <v>108</v>
      </c>
      <c r="B61" s="626"/>
      <c r="C61" s="626"/>
      <c r="D61" s="626"/>
      <c r="E61" s="626"/>
      <c r="F61" s="626"/>
      <c r="G61" s="626"/>
      <c r="H61" s="626"/>
      <c r="I61" s="626"/>
      <c r="J61" s="626"/>
      <c r="K61" s="626"/>
      <c r="L61" s="626"/>
      <c r="M61" s="627"/>
      <c r="N61" s="145">
        <f>N33</f>
        <v>89590000</v>
      </c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</row>
    <row r="62" spans="1:26" ht="9.75" customHeight="1" x14ac:dyDescent="0.25">
      <c r="A62" s="146"/>
      <c r="B62" s="147"/>
      <c r="C62" s="148"/>
      <c r="D62" s="148"/>
      <c r="E62" s="148"/>
      <c r="F62" s="148"/>
      <c r="G62" s="148"/>
      <c r="H62" s="148"/>
      <c r="I62" s="148"/>
      <c r="J62" s="149"/>
      <c r="K62" s="150"/>
      <c r="L62" s="151"/>
      <c r="M62" s="151"/>
      <c r="N62" s="152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</row>
    <row r="63" spans="1:26" ht="9.75" customHeight="1" x14ac:dyDescent="0.25">
      <c r="A63" s="146"/>
      <c r="B63" s="147"/>
      <c r="C63" s="148"/>
      <c r="D63" s="148"/>
      <c r="E63" s="148"/>
      <c r="F63" s="148"/>
      <c r="G63" s="148"/>
      <c r="H63" s="148"/>
      <c r="I63" s="148"/>
      <c r="J63" s="148"/>
      <c r="K63" s="545" t="s">
        <v>461</v>
      </c>
      <c r="L63" s="546"/>
      <c r="M63" s="546"/>
      <c r="N63" s="547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spans="1:26" ht="10.5" customHeight="1" x14ac:dyDescent="0.25">
      <c r="A64" s="146"/>
      <c r="B64" s="147"/>
      <c r="C64" s="148"/>
      <c r="D64" s="148"/>
      <c r="E64" s="148"/>
      <c r="F64" s="148"/>
      <c r="G64" s="148"/>
      <c r="H64" s="148"/>
      <c r="I64" s="148"/>
      <c r="J64" s="148"/>
      <c r="K64" s="153"/>
      <c r="L64" s="153"/>
      <c r="M64" s="153"/>
      <c r="N64" s="154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</row>
    <row r="65" spans="1:26" ht="11.25" customHeight="1" x14ac:dyDescent="0.25">
      <c r="A65" s="146"/>
      <c r="B65" s="147"/>
      <c r="C65" s="148"/>
      <c r="D65" s="148"/>
      <c r="E65" s="148"/>
      <c r="F65" s="148"/>
      <c r="G65" s="148"/>
      <c r="H65" s="148"/>
      <c r="I65" s="148"/>
      <c r="J65" s="148"/>
      <c r="K65" s="545" t="s">
        <v>462</v>
      </c>
      <c r="L65" s="546"/>
      <c r="M65" s="546"/>
      <c r="N65" s="547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</row>
    <row r="66" spans="1:26" ht="12.75" customHeight="1" x14ac:dyDescent="0.25">
      <c r="A66" s="146"/>
      <c r="B66" s="147"/>
      <c r="C66" s="148"/>
      <c r="D66" s="148"/>
      <c r="E66" s="148"/>
      <c r="F66" s="148"/>
      <c r="G66" s="148"/>
      <c r="H66" s="148"/>
      <c r="I66" s="148"/>
      <c r="J66" s="148"/>
      <c r="K66" s="628" t="s">
        <v>463</v>
      </c>
      <c r="L66" s="546"/>
      <c r="M66" s="546"/>
      <c r="N66" s="547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</row>
    <row r="67" spans="1:26" ht="11.25" customHeight="1" x14ac:dyDescent="0.25">
      <c r="A67" s="146"/>
      <c r="B67" s="147"/>
      <c r="C67" s="148"/>
      <c r="D67" s="148"/>
      <c r="E67" s="148"/>
      <c r="F67" s="148"/>
      <c r="G67" s="148"/>
      <c r="H67" s="148"/>
      <c r="I67" s="148"/>
      <c r="J67" s="148"/>
      <c r="K67" s="545"/>
      <c r="L67" s="546"/>
      <c r="M67" s="546"/>
      <c r="N67" s="547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</row>
    <row r="68" spans="1:26" ht="12.75" customHeight="1" x14ac:dyDescent="0.25">
      <c r="A68" s="146"/>
      <c r="B68" s="147"/>
      <c r="C68" s="148"/>
      <c r="D68" s="148"/>
      <c r="E68" s="148"/>
      <c r="F68" s="148"/>
      <c r="G68" s="148"/>
      <c r="H68" s="148"/>
      <c r="I68" s="148"/>
      <c r="J68" s="148"/>
      <c r="K68" s="155" t="s">
        <v>113</v>
      </c>
      <c r="L68" s="156"/>
      <c r="M68" s="156"/>
      <c r="N68" s="157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</row>
    <row r="69" spans="1:26" ht="12.75" customHeight="1" x14ac:dyDescent="0.25">
      <c r="A69" s="146"/>
      <c r="B69" s="147"/>
      <c r="C69" s="148"/>
      <c r="D69" s="148"/>
      <c r="E69" s="148"/>
      <c r="F69" s="148"/>
      <c r="G69" s="148"/>
      <c r="H69" s="148"/>
      <c r="I69" s="148"/>
      <c r="J69" s="148"/>
      <c r="K69" s="156"/>
      <c r="L69" s="156"/>
      <c r="M69" s="156"/>
      <c r="N69" s="157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</row>
    <row r="70" spans="1:26" ht="16.5" customHeight="1" x14ac:dyDescent="0.25">
      <c r="A70" s="146"/>
      <c r="B70" s="147"/>
      <c r="C70" s="148"/>
      <c r="D70" s="148"/>
      <c r="E70" s="148"/>
      <c r="F70" s="148"/>
      <c r="G70" s="148"/>
      <c r="H70" s="148"/>
      <c r="I70" s="148"/>
      <c r="J70" s="148"/>
      <c r="K70" s="617" t="s">
        <v>464</v>
      </c>
      <c r="L70" s="546"/>
      <c r="M70" s="546"/>
      <c r="N70" s="547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spans="1:26" ht="16.5" customHeight="1" x14ac:dyDescent="0.25">
      <c r="A71" s="146"/>
      <c r="B71" s="147"/>
      <c r="C71" s="148"/>
      <c r="D71" s="148"/>
      <c r="E71" s="148"/>
      <c r="F71" s="148"/>
      <c r="G71" s="148"/>
      <c r="H71" s="148"/>
      <c r="I71" s="148"/>
      <c r="J71" s="148"/>
      <c r="K71" s="618" t="s">
        <v>465</v>
      </c>
      <c r="L71" s="546"/>
      <c r="M71" s="546"/>
      <c r="N71" s="547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spans="1:26" ht="16.5" customHeight="1" x14ac:dyDescent="0.25">
      <c r="A72" s="158"/>
      <c r="B72" s="159"/>
      <c r="C72" s="160"/>
      <c r="D72" s="160"/>
      <c r="E72" s="160"/>
      <c r="F72" s="160"/>
      <c r="G72" s="160"/>
      <c r="H72" s="160"/>
      <c r="I72" s="160"/>
      <c r="J72" s="160"/>
      <c r="K72" s="161"/>
      <c r="L72" s="161"/>
      <c r="M72" s="161"/>
      <c r="N72" s="162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spans="1:26" ht="16.5" customHeight="1" x14ac:dyDescent="0.25">
      <c r="A73" s="163" t="s">
        <v>116</v>
      </c>
      <c r="B73" s="164"/>
      <c r="C73" s="165"/>
      <c r="D73" s="166"/>
      <c r="E73" s="166"/>
      <c r="F73" s="166" t="s">
        <v>9</v>
      </c>
      <c r="G73" s="166"/>
      <c r="H73" s="166"/>
      <c r="I73" s="166"/>
      <c r="J73" s="166"/>
      <c r="K73" s="165"/>
      <c r="L73" s="166"/>
      <c r="M73" s="166"/>
      <c r="N73" s="167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</row>
    <row r="74" spans="1:26" ht="9.75" customHeight="1" x14ac:dyDescent="0.25">
      <c r="A74" s="163" t="s">
        <v>117</v>
      </c>
      <c r="B74" s="164"/>
      <c r="C74" s="165"/>
      <c r="D74" s="166"/>
      <c r="E74" s="166"/>
      <c r="F74" s="166" t="s">
        <v>9</v>
      </c>
      <c r="G74" s="166"/>
      <c r="H74" s="166"/>
      <c r="I74" s="166"/>
      <c r="J74" s="166"/>
      <c r="K74" s="165"/>
      <c r="L74" s="166"/>
      <c r="M74" s="166"/>
      <c r="N74" s="167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spans="1:26" ht="14.25" customHeight="1" x14ac:dyDescent="0.25">
      <c r="A75" s="163" t="s">
        <v>118</v>
      </c>
      <c r="B75" s="164"/>
      <c r="C75" s="165"/>
      <c r="D75" s="166"/>
      <c r="E75" s="166"/>
      <c r="F75" s="166" t="s">
        <v>9</v>
      </c>
      <c r="G75" s="166"/>
      <c r="H75" s="166"/>
      <c r="I75" s="166"/>
      <c r="J75" s="166"/>
      <c r="K75" s="165"/>
      <c r="L75" s="166"/>
      <c r="M75" s="166"/>
      <c r="N75" s="167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25">
      <c r="A76" s="163"/>
      <c r="B76" s="164"/>
      <c r="C76" s="166"/>
      <c r="D76" s="166"/>
      <c r="E76" s="166"/>
      <c r="F76" s="166"/>
      <c r="G76" s="166"/>
      <c r="H76" s="166"/>
      <c r="I76" s="166"/>
      <c r="J76" s="166"/>
      <c r="K76" s="165"/>
      <c r="L76" s="166"/>
      <c r="M76" s="166"/>
      <c r="N76" s="167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25">
      <c r="A77" s="163"/>
      <c r="B77" s="164"/>
      <c r="C77" s="166"/>
      <c r="D77" s="166"/>
      <c r="E77" s="166"/>
      <c r="F77" s="166"/>
      <c r="G77" s="166"/>
      <c r="H77" s="166"/>
      <c r="I77" s="166"/>
      <c r="J77" s="166"/>
      <c r="K77" s="165"/>
      <c r="L77" s="166"/>
      <c r="M77" s="166"/>
      <c r="N77" s="167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" customHeight="1" x14ac:dyDescent="0.25">
      <c r="A78" s="168"/>
      <c r="B78" s="169"/>
      <c r="C78" s="170"/>
      <c r="D78" s="170"/>
      <c r="E78" s="170"/>
      <c r="F78" s="170"/>
      <c r="G78" s="170"/>
      <c r="H78" s="170"/>
      <c r="I78" s="170"/>
      <c r="J78" s="170"/>
      <c r="K78" s="171"/>
      <c r="L78" s="170"/>
      <c r="M78" s="170"/>
      <c r="N78" s="172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" customHeight="1" x14ac:dyDescent="0.25">
      <c r="A79" s="173" t="s">
        <v>119</v>
      </c>
      <c r="B79" s="174"/>
      <c r="C79" s="174"/>
      <c r="D79" s="174"/>
      <c r="E79" s="174"/>
      <c r="F79" s="174"/>
      <c r="G79" s="174"/>
      <c r="H79" s="174"/>
      <c r="I79" s="174"/>
      <c r="J79" s="175"/>
      <c r="K79" s="175"/>
      <c r="L79" s="175"/>
      <c r="M79" s="175"/>
      <c r="N79" s="176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25">
      <c r="A80" s="619" t="s">
        <v>120</v>
      </c>
      <c r="B80" s="620"/>
      <c r="C80" s="621" t="s">
        <v>121</v>
      </c>
      <c r="D80" s="622"/>
      <c r="E80" s="622"/>
      <c r="F80" s="622"/>
      <c r="G80" s="620"/>
      <c r="H80" s="177" t="s">
        <v>122</v>
      </c>
      <c r="I80" s="178"/>
      <c r="J80" s="623" t="s">
        <v>123</v>
      </c>
      <c r="K80" s="622"/>
      <c r="L80" s="622"/>
      <c r="M80" s="624"/>
      <c r="N80" s="179" t="s">
        <v>124</v>
      </c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25">
      <c r="A81" s="613" t="s">
        <v>125</v>
      </c>
      <c r="B81" s="605"/>
      <c r="C81" s="180"/>
      <c r="D81" s="164"/>
      <c r="E81" s="164"/>
      <c r="F81" s="166"/>
      <c r="G81" s="166"/>
      <c r="H81" s="181"/>
      <c r="I81" s="166"/>
      <c r="J81" s="181"/>
      <c r="K81" s="165"/>
      <c r="L81" s="166"/>
      <c r="M81" s="182"/>
      <c r="N81" s="18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25">
      <c r="A82" s="613" t="s">
        <v>126</v>
      </c>
      <c r="B82" s="605"/>
      <c r="C82" s="180"/>
      <c r="D82" s="164"/>
      <c r="E82" s="164"/>
      <c r="F82" s="166"/>
      <c r="G82" s="166"/>
      <c r="H82" s="181"/>
      <c r="I82" s="166"/>
      <c r="J82" s="181"/>
      <c r="K82" s="165"/>
      <c r="L82" s="166"/>
      <c r="M82" s="166"/>
      <c r="N82" s="18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 customHeight="1" x14ac:dyDescent="0.25">
      <c r="A83" s="614" t="s">
        <v>127</v>
      </c>
      <c r="B83" s="615"/>
      <c r="C83" s="184"/>
      <c r="D83" s="185"/>
      <c r="E83" s="185"/>
      <c r="F83" s="186"/>
      <c r="G83" s="186"/>
      <c r="H83" s="187"/>
      <c r="I83" s="186"/>
      <c r="J83" s="188"/>
      <c r="K83" s="189"/>
      <c r="L83" s="190"/>
      <c r="M83" s="190"/>
      <c r="N83" s="191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8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25">
      <c r="A124" s="629"/>
      <c r="B124" s="546"/>
      <c r="C124" s="546"/>
      <c r="D124" s="546"/>
      <c r="E124" s="546"/>
      <c r="F124" s="592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25">
      <c r="A125" s="629"/>
      <c r="B125" s="546"/>
      <c r="C125" s="546"/>
      <c r="D125" s="546"/>
      <c r="E125" s="546"/>
      <c r="F125" s="592"/>
      <c r="G125" s="197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25">
      <c r="A126" s="629"/>
      <c r="B126" s="546"/>
      <c r="C126" s="546"/>
      <c r="D126" s="546"/>
      <c r="E126" s="546"/>
      <c r="F126" s="592"/>
      <c r="G126" s="197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25">
      <c r="A127" s="629"/>
      <c r="B127" s="546"/>
      <c r="C127" s="546"/>
      <c r="D127" s="546"/>
      <c r="E127" s="546"/>
      <c r="F127" s="592"/>
      <c r="G127" s="197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25">
      <c r="A128" s="629"/>
      <c r="B128" s="546"/>
      <c r="C128" s="546"/>
      <c r="D128" s="546"/>
      <c r="E128" s="546"/>
      <c r="F128" s="592"/>
      <c r="G128" s="197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25">
      <c r="A129" s="630"/>
      <c r="B129" s="546"/>
      <c r="C129" s="546"/>
      <c r="D129" s="546"/>
      <c r="E129" s="546"/>
      <c r="F129" s="592"/>
      <c r="G129" s="197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4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4.2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4.2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4.2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66">
    <mergeCell ref="K19:N19"/>
    <mergeCell ref="A20:E20"/>
    <mergeCell ref="A128:F128"/>
    <mergeCell ref="A129:F129"/>
    <mergeCell ref="A81:B81"/>
    <mergeCell ref="A82:B82"/>
    <mergeCell ref="A83:B83"/>
    <mergeCell ref="A124:F124"/>
    <mergeCell ref="A125:F125"/>
    <mergeCell ref="A126:F126"/>
    <mergeCell ref="A127:F127"/>
    <mergeCell ref="G19:H19"/>
    <mergeCell ref="G20:H20"/>
    <mergeCell ref="K66:N66"/>
    <mergeCell ref="K67:N67"/>
    <mergeCell ref="K70:N70"/>
    <mergeCell ref="A17:E17"/>
    <mergeCell ref="G17:H17"/>
    <mergeCell ref="A18:E18"/>
    <mergeCell ref="G18:H18"/>
    <mergeCell ref="A19:E19"/>
    <mergeCell ref="A9:E9"/>
    <mergeCell ref="G9:N9"/>
    <mergeCell ref="G10:N10"/>
    <mergeCell ref="F16:J16"/>
    <mergeCell ref="K16:N16"/>
    <mergeCell ref="A10:E10"/>
    <mergeCell ref="A11:E11"/>
    <mergeCell ref="G11:J11"/>
    <mergeCell ref="A12:E12"/>
    <mergeCell ref="A14:E14"/>
    <mergeCell ref="A15:N15"/>
    <mergeCell ref="A16:E16"/>
    <mergeCell ref="C4:L4"/>
    <mergeCell ref="A6:N6"/>
    <mergeCell ref="A7:E7"/>
    <mergeCell ref="G7:N7"/>
    <mergeCell ref="A8:E8"/>
    <mergeCell ref="C1:L1"/>
    <mergeCell ref="M1:N1"/>
    <mergeCell ref="C2:L2"/>
    <mergeCell ref="M2:N2"/>
    <mergeCell ref="C3:L3"/>
    <mergeCell ref="M3:N3"/>
    <mergeCell ref="K71:N71"/>
    <mergeCell ref="A80:B80"/>
    <mergeCell ref="C80:G80"/>
    <mergeCell ref="J80:M80"/>
    <mergeCell ref="A31:E31"/>
    <mergeCell ref="F31:J31"/>
    <mergeCell ref="A61:M61"/>
    <mergeCell ref="K63:N63"/>
    <mergeCell ref="K65:N65"/>
    <mergeCell ref="K26:M27"/>
    <mergeCell ref="N26:N28"/>
    <mergeCell ref="M28:M30"/>
    <mergeCell ref="N29:N30"/>
    <mergeCell ref="A22:N22"/>
    <mergeCell ref="A23:E23"/>
    <mergeCell ref="G23:N23"/>
    <mergeCell ref="A24:N24"/>
    <mergeCell ref="A25:N25"/>
    <mergeCell ref="A26:E30"/>
    <mergeCell ref="F26:J30"/>
    <mergeCell ref="K28:K30"/>
    <mergeCell ref="L28:L3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Apel Siaga Oke</vt:lpstr>
      <vt:lpstr>Peningkatan Kapasitas Masy Desa</vt:lpstr>
      <vt:lpstr>Pengembangan TRC</vt:lpstr>
      <vt:lpstr>Rakornis</vt:lpstr>
      <vt:lpstr>Respon cepat</vt:lpstr>
      <vt:lpstr>Rapat Koordinasi Oke </vt:lpstr>
      <vt:lpstr>Patroli Kesiapsiagaan Oke</vt:lpstr>
      <vt:lpstr>'Apel Siaga Oke'!Print_Area</vt:lpstr>
      <vt:lpstr>'Patroli Kesiapsiagaan Oke'!Print_Area</vt:lpstr>
      <vt:lpstr>'Peningkatan Kapasitas Masy Desa'!Print_Area</vt:lpstr>
      <vt:lpstr>'Apel Siaga Oke'!Print_Titles</vt:lpstr>
      <vt:lpstr>'Patroli Kesiapsiagaan Oke'!Print_Titles</vt:lpstr>
      <vt:lpstr>'Pengembangan TRC'!Print_Titles</vt:lpstr>
      <vt:lpstr>'Peningkatan Kapasitas Masy Desa'!Print_Titles</vt:lpstr>
      <vt:lpstr>Rakornis!Print_Titles</vt:lpstr>
      <vt:lpstr>'Rapat Koordinasi Oke '!Print_Titles</vt:lpstr>
      <vt:lpstr>'Respon cepat'!Print_Titles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AKIMINO</dc:creator>
  <cp:lastModifiedBy>ADON</cp:lastModifiedBy>
  <dcterms:created xsi:type="dcterms:W3CDTF">2014-05-26T08:25:55Z</dcterms:created>
  <dcterms:modified xsi:type="dcterms:W3CDTF">2025-10-17T03:37:57Z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0D29FDA6F7F441EB81FC68B11478424F_12</vt:lpwstr>
  </property>
  <property fmtid="{D5CDD505-2E9C-101B-9397-08002B2CF9AE}" pid="3" name="KSOProductBuildVer">
    <vt:lpwstr>1033-12.2.0.20795</vt:lpwstr>
  </property>
</Properties>
</file>